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11 Budget 2-d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A3" i="10" l="1"/>
  <c r="A3" i="19"/>
  <c r="A3" i="6"/>
  <c r="A3" i="4"/>
  <c r="A3" i="5"/>
  <c r="AC30" i="19" l="1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D28" i="19" l="1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X26" i="6" l="1"/>
  <c r="X14" i="10"/>
  <c r="X12" i="19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11" i="1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Y258" i="21"/>
  <c r="Y264" i="21"/>
  <c r="X67" i="10" l="1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18" i="6"/>
  <c r="X78" i="10"/>
  <c r="X97" i="10"/>
  <c r="X30" i="4"/>
  <c r="X119" i="19"/>
  <c r="X64" i="10"/>
  <c r="X116" i="19"/>
  <c r="X38" i="6"/>
  <c r="X81" i="9" s="1"/>
  <c r="X52" i="6"/>
  <c r="X88" i="19"/>
  <c r="X61" i="10"/>
  <c r="X50" i="6"/>
  <c r="X121" i="19"/>
  <c r="X75" i="19"/>
  <c r="X61" i="19"/>
  <c r="X123" i="19"/>
  <c r="X19" i="19"/>
  <c r="X32" i="19" s="1"/>
  <c r="X60" i="19" s="1"/>
  <c r="X77" i="19"/>
  <c r="X74" i="10"/>
  <c r="X112" i="19"/>
  <c r="X89" i="9"/>
  <c r="X11" i="6"/>
  <c r="X31" i="6" s="1"/>
  <c r="X41" i="6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AC19" i="19"/>
  <c r="AC24" i="10"/>
  <c r="AC75" i="10"/>
  <c r="AC23" i="10"/>
  <c r="X73" i="10"/>
  <c r="X118" i="10"/>
  <c r="X103" i="10"/>
  <c r="X94" i="10"/>
  <c r="Y249" i="21"/>
  <c r="Y243" i="21"/>
  <c r="Y229" i="21"/>
  <c r="AC76" i="19" l="1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84" i="9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Y42" i="19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AC41" i="9" l="1"/>
  <c r="AB60" i="19"/>
  <c r="AC47" i="4"/>
  <c r="AC42" i="10"/>
  <c r="AC40" i="9"/>
  <c r="AC45" i="5"/>
  <c r="W18" i="6"/>
  <c r="W11" i="6" s="1"/>
  <c r="W19" i="19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94" i="9" l="1"/>
  <c r="W66" i="5"/>
  <c r="W47" i="9"/>
  <c r="W48" i="9"/>
  <c r="W38" i="19"/>
  <c r="W129" i="19" s="1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13" i="9" l="1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29" i="19" s="1"/>
  <c r="R15" i="5"/>
  <c r="S38" i="5" s="1"/>
  <c r="R61" i="10"/>
  <c r="R23" i="10"/>
  <c r="R101" i="19" l="1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12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C101" i="19" l="1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J129" i="19" s="1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F101" i="19" l="1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<sst xmlns="http://schemas.openxmlformats.org/spreadsheetml/2006/main" count="1154" uniqueCount="687">
  <si>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</si>
  <si>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</si>
  <si>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</si>
  <si>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</si>
  <si>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</si>
  <si>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</si>
  <si>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</si>
  <si>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</si>
  <si>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</si>
  <si>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</si>
  <si>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</si>
  <si>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</si>
  <si>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</si>
  <si>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</si>
  <si>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</si>
  <si>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</si>
  <si>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</si>
  <si>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</si>
  <si>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</si>
  <si>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</si>
  <si>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</si>
  <si>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</si>
  <si>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</si>
  <si>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</si>
  <si>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</si>
  <si>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</si>
  <si>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</si>
  <si>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</si>
  <si>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</si>
  <si>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</si>
  <si>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</si>
  <si>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</si>
  <si>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</si>
  <si>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</si>
  <si>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</si>
  <si>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</si>
  <si>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</si>
  <si>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</si>
  <si>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</si>
  <si>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</si>
  <si>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</si>
  <si>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</si>
  <si>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</si>
  <si>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</si>
  <si>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</si>
  <si>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</si>
  <si>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</si>
  <si>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</si>
  <si>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</si>
  <si>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</si>
  <si>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</si>
  <si>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</si>
  <si>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</si>
  <si>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</si>
  <si>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</si>
  <si>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</si>
  <si>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</si>
  <si>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</si>
  <si>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</si>
  <si>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</si>
  <si>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</si>
  <si>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</si>
  <si>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</si>
  <si>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</si>
  <si>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</si>
  <si>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</si>
  <si>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</si>
  <si>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</si>
  <si>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</si>
  <si>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</si>
  <si>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</si>
  <si>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</si>
  <si>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</si>
  <si>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</si>
  <si>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</si>
  <si>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</si>
  <si>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</si>
  <si>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</si>
  <si>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</si>
  <si>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</si>
  <si>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</si>
  <si>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</si>
  <si>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</si>
  <si>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</si>
  <si>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</si>
  <si>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</si>
  <si>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</si>
  <si>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</si>
  <si>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</si>
  <si>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</si>
  <si>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</si>
  <si>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</si>
  <si>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</si>
  <si>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</si>
  <si>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</si>
  <si>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</si>
  <si>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</si>
  <si>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</si>
  <si>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</si>
  <si>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</si>
  <si>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</si>
  <si>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</si>
  <si>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</si>
  <si>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</si>
  <si>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</si>
  <si>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</si>
  <si>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</si>
  <si>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</si>
  <si>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</si>
  <si>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</si>
  <si>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</si>
  <si>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</si>
  <si>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</si>
  <si>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</si>
  <si>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</si>
  <si>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</si>
  <si>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</si>
  <si>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</si>
  <si>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</si>
  <si>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</si>
  <si>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</si>
  <si>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</si>
  <si>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</si>
  <si>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</si>
  <si>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</si>
  <si>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</si>
  <si>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</si>
  <si>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</si>
  <si>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</si>
  <si>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</si>
  <si>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</si>
  <si>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</si>
  <si>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</si>
  <si>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</si>
  <si>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</si>
  <si>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</si>
  <si>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</si>
  <si>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</si>
  <si>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</si>
  <si>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</si>
  <si>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</si>
  <si>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</si>
  <si>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</si>
  <si>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</si>
  <si>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</si>
  <si>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</si>
  <si>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</si>
  <si>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</si>
  <si>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</si>
  <si>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</si>
  <si>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</si>
  <si>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</si>
  <si>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</si>
  <si>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</si>
  <si>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</si>
  <si>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</si>
  <si>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</si>
  <si>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</si>
  <si>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</si>
  <si>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</si>
  <si>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</si>
  <si>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</si>
  <si>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</si>
  <si>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</si>
  <si>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</si>
  <si>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</si>
  <si>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</si>
  <si>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</si>
  <si>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</si>
  <si>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</si>
  <si>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</si>
  <si>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</si>
  <si>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</si>
  <si>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</si>
  <si>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</si>
  <si>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</si>
  <si>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</si>
  <si>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</si>
  <si>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</si>
  <si>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</si>
  <si>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</si>
  <si>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</si>
  <si>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</si>
  <si>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</si>
  <si>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</si>
  <si>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</si>
  <si>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</si>
  <si>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</si>
  <si>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</si>
  <si>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</si>
  <si>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</si>
  <si>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</si>
  <si>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</si>
  <si>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</si>
  <si>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</si>
  <si>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</si>
  <si>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</si>
  <si>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</si>
  <si>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</si>
  <si>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</si>
  <si>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</si>
  <si>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</si>
  <si>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</si>
  <si>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</si>
  <si>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</si>
  <si>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</si>
  <si>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</si>
  <si>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</si>
  <si>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</si>
  <si>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</si>
  <si>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</si>
  <si>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</si>
  <si>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</si>
  <si>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</si>
  <si>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</si>
  <si>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</si>
  <si>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</si>
  <si>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</si>
  <si>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</si>
  <si>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</si>
  <si>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</si>
  <si>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</si>
  <si>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</si>
  <si>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</si>
  <si>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</si>
  <si>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</si>
  <si>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</si>
  <si>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</si>
  <si>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</si>
  <si>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</si>
  <si>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</si>
  <si>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</si>
  <si>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</si>
  <si>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</si>
  <si>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</si>
  <si>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</si>
  <si>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</si>
  <si>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</si>
  <si>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</si>
  <si>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</si>
  <si>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</si>
  <si>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</si>
  <si>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</si>
  <si>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</si>
  <si>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</si>
  <si>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</si>
  <si>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</si>
  <si>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</si>
  <si>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</si>
  <si>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</si>
  <si>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</si>
  <si>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</si>
  <si>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</si>
  <si>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</si>
  <si>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</si>
  <si>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</si>
  <si>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</si>
  <si>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</si>
  <si>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</si>
  <si>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</si>
  <si>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</si>
  <si>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</si>
  <si>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</si>
  <si>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</si>
  <si>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</si>
  <si>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</si>
  <si>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</si>
  <si>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</si>
  <si>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</si>
  <si>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</si>
  <si>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</si>
  <si>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</si>
  <si>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</si>
  <si>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</si>
  <si>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</si>
  <si>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</si>
  <si>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</si>
  <si>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</si>
  <si>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</si>
  <si>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</si>
  <si>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</si>
  <si>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</si>
  <si>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</si>
  <si>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</si>
  <si>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</si>
  <si>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</si>
  <si>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</si>
  <si>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</si>
  <si>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</si>
  <si>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</si>
  <si>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</si>
  <si>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</si>
  <si>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</si>
  <si>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</si>
  <si>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</si>
  <si>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</si>
  <si>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</si>
  <si>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</si>
  <si>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</si>
  <si>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</si>
  <si>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</si>
  <si>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</si>
  <si>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</si>
  <si>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</si>
  <si>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</si>
  <si>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</si>
  <si>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</si>
  <si>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</si>
  <si>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</si>
  <si>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</si>
  <si>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</si>
  <si>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</si>
  <si>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</si>
  <si>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</si>
  <si>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</si>
  <si>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</si>
  <si>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</si>
  <si>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</si>
  <si>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</si>
  <si>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</si>
  <si>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</si>
  <si>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</si>
  <si>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</si>
  <si>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</si>
  <si>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</si>
  <si>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</si>
  <si>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</si>
  <si>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</si>
  <si>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</si>
  <si>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</si>
  <si>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</si>
  <si>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</si>
  <si>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</si>
  <si>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</si>
  <si>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</si>
  <si>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</si>
  <si>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</si>
  <si>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</si>
  <si>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</si>
  <si>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</si>
  <si>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</si>
  <si>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</si>
  <si>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</si>
  <si>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</si>
  <si>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</si>
  <si>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</si>
  <si>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</si>
  <si>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</si>
  <si>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</si>
  <si>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</si>
  <si>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</si>
  <si>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</si>
  <si>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</si>
  <si>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</si>
  <si>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</si>
  <si>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</si>
  <si>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</si>
  <si>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</si>
  <si>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</si>
  <si>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</si>
  <si>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</si>
  <si>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</si>
  <si>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</si>
  <si>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</si>
  <si>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</si>
  <si>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</si>
  <si>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</si>
  <si>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</si>
  <si>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</si>
  <si>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</si>
  <si>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</si>
  <si>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</si>
  <si>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</si>
  <si>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</si>
  <si>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</si>
  <si>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</si>
  <si>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</si>
  <si>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</si>
  <si>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</si>
  <si>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</si>
  <si>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</si>
  <si>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</si>
  <si>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</si>
  <si>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</si>
  <si>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</si>
  <si>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</si>
  <si>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</si>
  <si>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</si>
  <si>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</si>
  <si>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</si>
  <si>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</si>
  <si>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</si>
  <si>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</si>
  <si>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</si>
  <si>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</si>
  <si>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</si>
  <si>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</si>
  <si>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</si>
  <si>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</si>
  <si>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</si>
  <si>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</si>
  <si>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</si>
  <si>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</si>
  <si>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</si>
  <si>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</si>
  <si>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</si>
  <si>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</si>
  <si>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</si>
  <si>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</si>
  <si>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</si>
  <si>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</si>
  <si>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</si>
  <si>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</si>
  <si>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</si>
  <si>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</si>
  <si>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</si>
  <si>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</si>
  <si>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</si>
  <si>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</si>
  <si>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</si>
  <si>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</si>
  <si>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</si>
  <si>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</si>
  <si>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</si>
  <si>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</si>
  <si>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</si>
  <si>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</si>
  <si>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</si>
  <si>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</si>
  <si>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</si>
  <si>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</si>
  <si>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</si>
  <si>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</si>
  <si>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</si>
  <si>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</si>
  <si>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</si>
  <si>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</si>
  <si>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</si>
  <si>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</si>
  <si>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</si>
  <si>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</si>
  <si>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</si>
  <si>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</si>
  <si>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</si>
  <si>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</si>
  <si>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</si>
  <si>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</si>
  <si>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</si>
  <si>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</si>
  <si>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</si>
  <si>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</si>
  <si>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</si>
  <si>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</si>
  <si>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</si>
  <si>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</si>
  <si>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</si>
  <si>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</si>
  <si>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</si>
  <si>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</si>
  <si>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</si>
  <si>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</si>
  <si>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</si>
  <si>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</si>
  <si>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</si>
  <si>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</si>
  <si>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</si>
  <si>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</si>
  <si>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</si>
  <si>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</si>
  <si>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</si>
  <si>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</si>
  <si>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</si>
  <si>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</si>
  <si>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</si>
  <si>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</si>
  <si>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</si>
  <si>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</si>
  <si>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</si>
  <si>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</si>
  <si>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</si>
  <si>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</si>
  <si>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</si>
  <si>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</si>
  <si>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</si>
  <si>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</si>
  <si>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</si>
  <si>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</si>
  <si>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</si>
  <si>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</si>
  <si>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</si>
  <si>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</si>
  <si>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</si>
  <si>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</si>
  <si>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</si>
  <si>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</si>
  <si>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</si>
  <si>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</si>
  <si>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</si>
  <si>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</si>
  <si>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</si>
  <si>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</si>
  <si>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</si>
  <si>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</si>
  <si>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</si>
  <si>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</si>
  <si>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</si>
  <si>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</si>
  <si>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</si>
  <si>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</si>
  <si>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</si>
  <si>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</si>
  <si>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</si>
  <si>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</si>
  <si>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</si>
  <si>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</si>
  <si>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</si>
  <si>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</si>
  <si>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</si>
  <si>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</si>
  <si>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</si>
  <si>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</si>
  <si>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</si>
  <si>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</si>
  <si>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</si>
  <si>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</si>
  <si>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</si>
  <si>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</si>
  <si>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</si>
  <si>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</si>
  <si>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</si>
  <si>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</si>
  <si>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</si>
  <si>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</si>
  <si>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</si>
  <si>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</si>
  <si>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</si>
  <si>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</si>
  <si>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</si>
  <si>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</si>
  <si>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</si>
  <si>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</si>
  <si>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</si>
  <si>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</si>
  <si>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</si>
  <si>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</si>
  <si>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</si>
  <si>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</si>
  <si>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</si>
  <si>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</si>
  <si>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</si>
  <si>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</si>
  <si>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</si>
  <si>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</si>
  <si>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</si>
  <si>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</si>
  <si>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</si>
  <si>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</si>
  <si>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</si>
  <si>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</si>
  <si>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</si>
  <si>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</si>
  <si>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</si>
  <si>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</si>
  <si>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</si>
  <si>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</si>
  <si>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</si>
  <si>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</si>
  <si>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</si>
  <si>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</si>
  <si>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</si>
  <si>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</si>
  <si>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</si>
  <si>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</si>
  <si>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</si>
  <si>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</si>
  <si>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</si>
  <si>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</si>
  <si>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</si>
  <si>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</si>
  <si>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</si>
  <si>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</si>
  <si>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</si>
  <si>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</si>
  <si>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</si>
  <si>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</si>
  <si>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</si>
  <si>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</si>
  <si>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</si>
  <si>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</si>
  <si>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</si>
  <si>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</si>
  <si>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</si>
  <si>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</si>
  <si>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</si>
  <si>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</si>
  <si>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</si>
  <si>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</si>
  <si>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</si>
  <si>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</si>
  <si>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</si>
  <si>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</si>
  <si>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</si>
  <si>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</si>
  <si>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</si>
  <si>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</si>
  <si>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</si>
  <si>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</si>
  <si>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</si>
  <si>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</si>
  <si>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</si>
  <si>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</si>
  <si>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</si>
  <si>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</si>
  <si>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</si>
  <si>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</si>
  <si>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</si>
  <si>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</si>
  <si>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</si>
  <si>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</si>
  <si>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</si>
  <si>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</si>
  <si>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</si>
  <si>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</si>
  <si>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</si>
  <si>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</si>
  <si>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</si>
  <si>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</si>
  <si>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</si>
  <si>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</si>
  <si>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</si>
  <si>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</si>
  <si>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</si>
  <si>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</si>
  <si>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</si>
  <si>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</si>
  <si>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</si>
  <si>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</si>
  <si>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</si>
  <si>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</si>
  <si>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</si>
  <si>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</si>
  <si>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</si>
  <si>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</si>
  <si>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</si>
  <si>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</si>
  <si>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</si>
  <si>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</si>
  <si>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</si>
  <si>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</si>
  <si>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</si>
  <si>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</si>
  <si>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</si>
  <si>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</si>
  <si>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</si>
  <si>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</si>
  <si>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</si>
  <si>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</si>
  <si>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</si>
  <si>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</si>
  <si>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</si>
  <si>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</si>
  <si>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</si>
  <si>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</si>
  <si>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</si>
  <si>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</si>
  <si>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</si>
  <si>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</si>
  <si>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</si>
  <si>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</si>
  <si>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</si>
  <si>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</si>
  <si>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</si>
  <si>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</si>
  <si>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</si>
  <si>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</si>
  <si>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</si>
  <si>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</si>
  <si>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</si>
  <si>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</si>
  <si>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</si>
  <si>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</si>
  <si>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</si>
  <si>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</si>
  <si>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</si>
  <si>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</si>
  <si>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(პესიმისტური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</si>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</sst>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436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324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325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300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324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283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326</v>
      </c>
      <c r="B17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324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325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300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324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325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280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281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282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283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281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282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326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301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s="133" customFormat="1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361</v>
      </c>
      <c r="B80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361</v>
      </c>
      <c r="B87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372</v>
      </c>
      <c r="B104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378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306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3629.9987295392543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7033.9921272831189</v>
      </c>
      <c r="X124" s="162">
        <v>6799.8610872131685</v>
      </c>
      <c r="Y124" s="162">
        <v>7470.689367623253</v>
      </c>
    </row>
    <row r="125" spans="1:25" ht="13.5">
      <c r="A125" s="68" t="s">
        <v>460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3133.1420462328392</v>
      </c>
      <c r="X126" s="162">
        <v>3351.0815855586361</v>
      </c>
      <c r="Y126" s="162">
        <v>4026.0122622218087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1675.3601023648569</v>
      </c>
      <c r="X127" s="162">
        <v>1731.0824058711389</v>
      </c>
      <c r="Y127" s="162">
        <v>1956.7524994256655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-338.43751882861704</v>
      </c>
      <c r="X128" s="162">
        <v>-720.4542675670466</v>
      </c>
      <c r="Y128" s="162">
        <v>-816.17557031611909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324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1122.2199110352053</v>
      </c>
      <c r="Y133" s="162">
        <v>1271.4941899434357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403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324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1447.0273660374169</v>
      </c>
      <c r="X138" s="162">
        <v>1773.4160779466756</v>
      </c>
      <c r="Y138" s="162">
        <v>1001.5122556605388</v>
      </c>
    </row>
    <row r="139" spans="1:25" ht="13.5">
      <c r="A139" s="71" t="s">
        <v>404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405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373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306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396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397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460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398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399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327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400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401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324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325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461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324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325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403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324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325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404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405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373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409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404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371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372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404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371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427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428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372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404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371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372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467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469</v>
      </c>
      <c r="B218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6" ht="13.5">
      <c r="A219" s="68" t="s">
        <v>470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471</v>
      </c>
      <c r="B220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6" ht="13.5">
      <c r="A221" s="68" t="s">
        <v>472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473</v>
      </c>
      <c r="B222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2.3709320726983671</v>
      </c>
    </row>
    <row r="223" spans="1:26" ht="13.5">
      <c r="A223" s="68" t="s">
        <v>474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336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475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338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479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672</v>
      </c>
      <c r="B231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482</v>
      </c>
      <c r="B2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484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2.6125451612903232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5091.942</v>
      </c>
    </row>
    <row r="248" spans="1:25" ht="13.5">
      <c r="A248" s="67" t="s">
        <v>495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496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662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10231.352862468555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4078.4536075347205</v>
      </c>
    </row>
    <row r="258" spans="1:25" ht="13.5">
      <c r="A258" s="70" t="s">
        <v>498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71" spans="1:25">
      <c r="A271" s="18" t="s">
        <v>665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663</v>
      </c>
      <c r="B273" s="18" t="s">
        <v>664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663</v>
      </c>
      <c r="B277" s="18" t="s">
        <v>666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667</v>
      </c>
      <c r="B280" s="18" t="s">
        <v>668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480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481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10276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12349</v>
      </c>
      <c r="AC6" s="133">
        <v>12938</v>
      </c>
      <c r="AD6" s="133">
        <v>13507</v>
      </c>
      <c r="AE6">
        <v>14274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879.55150000000003</v>
      </c>
      <c r="AB7" s="133">
        <v>676.84249999999997</v>
      </c>
      <c r="AC7" s="133">
        <v>531.25909999999999</v>
      </c>
      <c r="AD7" s="133">
        <v>429.38749999999999</v>
      </c>
      <c r="AE7">
        <v>370.53879999999998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3762.1179999999999</v>
      </c>
      <c r="AB8" s="133">
        <v>4071.7719999999999</v>
      </c>
      <c r="AC8" s="133">
        <v>4432.7089999999998</v>
      </c>
      <c r="AD8" s="133">
        <v>4858.1099999999897</v>
      </c>
      <c r="AE8">
        <v>5359.9889999999896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28011.09</v>
      </c>
      <c r="AB10" s="133">
        <v>27858.15</v>
      </c>
      <c r="AC10" s="133">
        <v>28864.41</v>
      </c>
      <c r="AD10" s="133">
        <v>29915.82</v>
      </c>
      <c r="AE10">
        <v>31235.38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3286.2840000000001</v>
      </c>
      <c r="AC11" s="133">
        <v>3555.1619999999998</v>
      </c>
      <c r="AD11" s="133">
        <v>3869.9949999999999</v>
      </c>
      <c r="AE11">
        <v>4238.8209999999999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2.3662420000000002</v>
      </c>
      <c r="AC12" s="133">
        <v>2.4088349999999998</v>
      </c>
      <c r="AD12" s="133">
        <v>2.452194</v>
      </c>
      <c r="AE12">
        <v>2.4963329999999999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2.4091260000000001</v>
      </c>
      <c r="AC13" s="133">
        <v>2.4524900000000001</v>
      </c>
      <c r="AD13" s="133">
        <v>2.4966349999999999</v>
      </c>
      <c r="AE13">
        <v>2.5415740000000002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7666.5140000000001</v>
      </c>
      <c r="AC16" s="133">
        <v>8650.41</v>
      </c>
      <c r="AD16" s="133">
        <v>9884.8080000000009</v>
      </c>
      <c r="AE16">
        <v>11435.56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1056.51</v>
      </c>
      <c r="AB17" s="133">
        <v>854.51</v>
      </c>
      <c r="AC17" s="133">
        <v>477.51</v>
      </c>
      <c r="AD17" s="133">
        <v>476.51</v>
      </c>
      <c r="AE17">
        <v>371.51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25681.64</v>
      </c>
      <c r="AB19" s="133">
        <v>26908.49</v>
      </c>
      <c r="AC19" s="133">
        <v>29162.7</v>
      </c>
      <c r="AD19" s="133">
        <v>31716.38</v>
      </c>
      <c r="AE19">
        <v>35022.47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1996.4960000000001</v>
      </c>
      <c r="AB20" s="133">
        <v>1998.0650000000001</v>
      </c>
      <c r="AC20" s="133">
        <v>2361.8209999999999</v>
      </c>
      <c r="AD20" s="133">
        <v>2471.8829999999998</v>
      </c>
      <c r="AE20">
        <v>2717.1489999999999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765.90260000000001</v>
      </c>
      <c r="AB24" s="133">
        <v>626.89430000000004</v>
      </c>
      <c r="AC24" s="133">
        <v>574.95159999999998</v>
      </c>
      <c r="AD24" s="133">
        <v>609.44870000000003</v>
      </c>
      <c r="AE24">
        <v>753.68489999999997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1805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128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1571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1723.6579999999999</v>
      </c>
      <c r="AC28" s="133">
        <v>1774.75</v>
      </c>
      <c r="AD28" s="133">
        <v>1834.893</v>
      </c>
      <c r="AE28">
        <v>1904.7809999999999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1192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1095</v>
      </c>
      <c r="AB30" s="133">
        <v>1157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4098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-3.9663199999999997E-3</v>
      </c>
      <c r="AB33" s="133">
        <v>-6.7845100000000005E-2</v>
      </c>
      <c r="AC33" s="133">
        <v>-1.0772E-2</v>
      </c>
      <c r="AD33" s="133">
        <v>-1.05399E-2</v>
      </c>
      <c r="AE33">
        <v>-1.03099E-2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1761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13876.41</v>
      </c>
      <c r="AB35" s="133">
        <v>15283.23</v>
      </c>
      <c r="AC35" s="133">
        <v>16203.33</v>
      </c>
      <c r="AD35" s="133">
        <v>17178.830000000002</v>
      </c>
      <c r="AE35">
        <v>18385.45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4920.0510000000004</v>
      </c>
      <c r="AB36" s="133">
        <v>5699.9380000000001</v>
      </c>
      <c r="AC36" s="133">
        <v>6045.0439999999999</v>
      </c>
      <c r="AD36" s="133">
        <v>6411.0460000000003</v>
      </c>
      <c r="AE36">
        <v>6863.9170000000004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378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12317.48</v>
      </c>
      <c r="AB41" s="133">
        <v>13134.88</v>
      </c>
      <c r="AC41" s="133">
        <v>14101.7</v>
      </c>
      <c r="AD41" s="133">
        <v>15329.72</v>
      </c>
      <c r="AE41">
        <v>16873.91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5191.317</v>
      </c>
      <c r="AB42" s="133">
        <v>5567.0060000000003</v>
      </c>
      <c r="AC42" s="133">
        <v>5972.5619999999999</v>
      </c>
      <c r="AD42" s="133">
        <v>6279.9690000000001</v>
      </c>
      <c r="AE42">
        <v>6661.45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11027.27</v>
      </c>
      <c r="AB43" s="133">
        <v>11271.21</v>
      </c>
      <c r="AC43" s="133">
        <v>11522.65</v>
      </c>
      <c r="AD43" s="133">
        <v>11927.14</v>
      </c>
      <c r="AE43">
        <v>12501.48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742.86329999999998</v>
      </c>
      <c r="AB44" s="133">
        <v>705.7201</v>
      </c>
      <c r="AC44" s="133">
        <v>670.43409999999994</v>
      </c>
      <c r="AD44" s="133">
        <v>636.91240000000005</v>
      </c>
      <c r="AE44">
        <v>605.06679999999994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-151</v>
      </c>
      <c r="AB46" s="133">
        <v>162</v>
      </c>
      <c r="AC46" s="133">
        <v>332</v>
      </c>
      <c r="AD46" s="133">
        <v>-44</v>
      </c>
      <c r="AE46">
        <v>60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824.75</v>
      </c>
      <c r="AB47" s="133">
        <v>986.75</v>
      </c>
      <c r="AC47" s="133">
        <v>1318.75</v>
      </c>
      <c r="AD47" s="133">
        <v>1274.75</v>
      </c>
      <c r="AE47">
        <v>1334.75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8955.6329999999998</v>
      </c>
      <c r="AB48" s="133">
        <v>9582.527</v>
      </c>
      <c r="AC48" s="133">
        <v>10157.48</v>
      </c>
      <c r="AD48" s="133">
        <v>10766.93</v>
      </c>
      <c r="AE48">
        <v>11520.61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373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23068.59</v>
      </c>
      <c r="AB50" s="133">
        <v>24898.47</v>
      </c>
      <c r="AC50" s="133">
        <v>26352.81</v>
      </c>
      <c r="AD50" s="133">
        <v>28086.91</v>
      </c>
      <c r="AE50">
        <v>30143.15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10307.59</v>
      </c>
      <c r="AB51" s="133">
        <v>10900.68</v>
      </c>
      <c r="AC51" s="133">
        <v>11323.33</v>
      </c>
      <c r="AD51" s="133">
        <v>11841.74</v>
      </c>
      <c r="AE51">
        <v>12467.06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5881.9309999999996</v>
      </c>
      <c r="AB52" s="133">
        <v>6343.1409999999996</v>
      </c>
      <c r="AC52" s="133">
        <v>6617.3140000000003</v>
      </c>
      <c r="AD52" s="133">
        <v>6928.97</v>
      </c>
      <c r="AE52">
        <v>7282.1080000000002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2777.06</v>
      </c>
      <c r="AC53" s="133">
        <v>2843.3409999999999</v>
      </c>
      <c r="AD53" s="133">
        <v>2921.3290000000002</v>
      </c>
      <c r="AE53">
        <v>3011.8429999999998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3905.4540000000002</v>
      </c>
      <c r="AC56" s="133">
        <v>4000.212</v>
      </c>
      <c r="AD56" s="133">
        <v>4012.192</v>
      </c>
      <c r="AE56">
        <v>3993.6260000000002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2615</v>
      </c>
      <c r="AB57" s="133">
        <v>3134</v>
      </c>
      <c r="AC57" s="133">
        <v>3376</v>
      </c>
      <c r="AD57" s="133">
        <v>3687</v>
      </c>
      <c r="AE57">
        <v>3724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13829.83</v>
      </c>
      <c r="AC58" s="133">
        <v>14716.11</v>
      </c>
      <c r="AD58" s="133">
        <v>15766.06</v>
      </c>
      <c r="AE58">
        <v>16963.48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5844.6379999999999</v>
      </c>
      <c r="AC59" s="133">
        <v>6109.2219999999998</v>
      </c>
      <c r="AD59" s="133">
        <v>6429.3689999999997</v>
      </c>
      <c r="AE59">
        <v>6795.3609999999999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10952.8</v>
      </c>
      <c r="AC60" s="133">
        <v>12205.57</v>
      </c>
      <c r="AD60" s="133">
        <v>13754.8</v>
      </c>
      <c r="AE60">
        <v>15674.38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22208.720000000001</v>
      </c>
      <c r="AB61" s="133">
        <v>24087.68</v>
      </c>
      <c r="AC61" s="133">
        <v>26307.27</v>
      </c>
      <c r="AD61" s="133">
        <v>29084.53</v>
      </c>
      <c r="AE61">
        <v>32548.29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7817.5110000000004</v>
      </c>
      <c r="AB62" s="133">
        <v>8192.9349999999995</v>
      </c>
      <c r="AC62" s="133">
        <v>8696.75</v>
      </c>
      <c r="AD62" s="133">
        <v>9349.85</v>
      </c>
      <c r="AE62">
        <v>10170.1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466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2849.1410000000001</v>
      </c>
      <c r="AB65" s="133">
        <v>4012.018</v>
      </c>
      <c r="AC65" s="133">
        <v>4680.6840000000002</v>
      </c>
      <c r="AD65" s="133">
        <v>5251.6959999999999</v>
      </c>
      <c r="AE65">
        <v>5883.97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8213.4940000000006</v>
      </c>
      <c r="AB66" s="133">
        <v>8877.5720000000001</v>
      </c>
      <c r="AC66" s="133">
        <v>9487.8529999999901</v>
      </c>
      <c r="AD66" s="133">
        <v>10130.870000000001</v>
      </c>
      <c r="AE66">
        <v>10916.46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1.442849</v>
      </c>
      <c r="AB67" s="133">
        <v>-535.98199999999997</v>
      </c>
      <c r="AC67" s="133">
        <v>-93.714500000000001</v>
      </c>
      <c r="AD67" s="133">
        <v>38.436669999999999</v>
      </c>
      <c r="AE67">
        <v>121.4106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915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4344.6989999999896</v>
      </c>
      <c r="AB69" s="133">
        <v>3329.837</v>
      </c>
      <c r="AC69" s="133">
        <v>2209.5120000000002</v>
      </c>
      <c r="AD69" s="133">
        <v>1847.711</v>
      </c>
      <c r="AE69">
        <v>1051.867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21916.41</v>
      </c>
      <c r="AB70" s="133">
        <v>23149.68</v>
      </c>
      <c r="AC70" s="133">
        <v>23968.02</v>
      </c>
      <c r="AD70" s="133">
        <v>24652.36</v>
      </c>
      <c r="AE70">
        <v>25041.94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-356</v>
      </c>
      <c r="AB71" s="133">
        <v>-911</v>
      </c>
      <c r="AC71" s="133">
        <v>-1018</v>
      </c>
      <c r="AD71" s="133">
        <v>-1029</v>
      </c>
      <c r="AE71">
        <v>-1155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2073</v>
      </c>
      <c r="AC72" s="133">
        <v>2228</v>
      </c>
      <c r="AD72" s="133">
        <v>2528</v>
      </c>
      <c r="AE72">
        <v>2439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0.765289</v>
      </c>
      <c r="AC74" s="133">
        <v>0.80866870000000002</v>
      </c>
      <c r="AD74" s="133">
        <v>0.85862340000000004</v>
      </c>
      <c r="AE74">
        <v>0.91603429999999997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-7378.5640000000003</v>
      </c>
      <c r="AB75" s="133">
        <v>-7687.3419999999996</v>
      </c>
      <c r="AC75" s="133">
        <v>-8013.6220000000003</v>
      </c>
      <c r="AD75" s="133">
        <v>-8360.0570000000007</v>
      </c>
      <c r="AE75">
        <v>-8729.6569999999901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-2009.88</v>
      </c>
      <c r="AB76" s="133">
        <v>-2098.1019999999999</v>
      </c>
      <c r="AC76" s="133">
        <v>-2191.3249999999998</v>
      </c>
      <c r="AD76" s="133">
        <v>-2290.306</v>
      </c>
      <c r="AE76">
        <v>-2395.9059999999999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308.7774</v>
      </c>
      <c r="AC77" s="133">
        <v>326.2801</v>
      </c>
      <c r="AD77" s="133">
        <v>346.4357</v>
      </c>
      <c r="AE77">
        <v>369.59980000000002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220.55529999999999</v>
      </c>
      <c r="AC78" s="133">
        <v>233.05719999999999</v>
      </c>
      <c r="AD78" s="133">
        <v>247.45410000000001</v>
      </c>
      <c r="AE78">
        <v>263.99990000000003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88.222099999999998</v>
      </c>
      <c r="AC79" s="133">
        <v>93.222880000000004</v>
      </c>
      <c r="AD79" s="133">
        <v>98.981629999999996</v>
      </c>
      <c r="AE79">
        <v>105.59990000000001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2.238019</v>
      </c>
      <c r="AB80" s="133">
        <v>2.2841209999999998</v>
      </c>
      <c r="AC80" s="133">
        <v>2.327302</v>
      </c>
      <c r="AD80" s="133">
        <v>2.3718560000000002</v>
      </c>
      <c r="AE80">
        <v>2.417824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2.5345749999999998</v>
      </c>
      <c r="AC82" s="133">
        <v>2.5801970000000001</v>
      </c>
      <c r="AD82" s="133">
        <v>2.6266409999999998</v>
      </c>
      <c r="AE82">
        <v>2.673921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114.1559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289.09039999999999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3444.3209999999999</v>
      </c>
      <c r="AC85" s="133">
        <v>3732.7820000000002</v>
      </c>
      <c r="AD85" s="133">
        <v>4062.3519999999999</v>
      </c>
      <c r="AE85">
        <v>4439.5770000000002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887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4660</v>
      </c>
      <c r="AC87" s="133">
        <v>4982</v>
      </c>
      <c r="AD87" s="133">
        <v>5216</v>
      </c>
      <c r="AE87">
        <v>5510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6406</v>
      </c>
      <c r="AC88" s="133">
        <v>6686</v>
      </c>
      <c r="AD88" s="133">
        <v>7041</v>
      </c>
      <c r="AE88">
        <v>7424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3237.77</v>
      </c>
      <c r="AC89" s="133">
        <v>3374.6889999999999</v>
      </c>
      <c r="AD89" s="133">
        <v>3533.6660000000002</v>
      </c>
      <c r="AE89">
        <v>3717.1410000000001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11394.11</v>
      </c>
      <c r="AB91" s="133">
        <v>13230.26</v>
      </c>
      <c r="AC91" s="133">
        <v>14432.32</v>
      </c>
      <c r="AD91" s="133">
        <v>15803.23</v>
      </c>
      <c r="AE91">
        <v>17369.599999999999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4598.8649999999998</v>
      </c>
      <c r="AB92" s="133">
        <v>5219.9139999999998</v>
      </c>
      <c r="AC92" s="133">
        <v>5593.4949999999999</v>
      </c>
      <c r="AD92" s="133">
        <v>6016.518</v>
      </c>
      <c r="AE92">
        <v>6495.9290000000001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12274.67</v>
      </c>
      <c r="AB93" s="133">
        <v>13968.41</v>
      </c>
      <c r="AC93" s="133">
        <v>14787.73</v>
      </c>
      <c r="AD93" s="133">
        <v>15829.58</v>
      </c>
      <c r="AE93">
        <v>17132.77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4954.2749999999896</v>
      </c>
      <c r="AB94" s="133">
        <v>5511.1450000000004</v>
      </c>
      <c r="AC94" s="133">
        <v>5731.24</v>
      </c>
      <c r="AD94" s="133">
        <v>6026.55</v>
      </c>
      <c r="AE94">
        <v>6407.3609999999999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44111.05</v>
      </c>
      <c r="AC95" s="133">
        <v>46611.44</v>
      </c>
      <c r="AD95" s="133">
        <v>49490.82</v>
      </c>
      <c r="AE95">
        <v>52799.97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17403.73</v>
      </c>
      <c r="AC97" s="133">
        <v>18065.07</v>
      </c>
      <c r="AD97" s="133">
        <v>18841.87</v>
      </c>
      <c r="AE97">
        <v>19746.28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5.6287814316026197E-2</v>
      </c>
      <c r="AB98" s="133">
        <v>6.3496340067391299E-2</v>
      </c>
      <c r="AC98" s="133">
        <v>5.3556282883141799E-2</v>
      </c>
      <c r="AD98" s="133">
        <v>0.12836478996227499</v>
      </c>
      <c r="AE98">
        <v>5.4258347571578797E-2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5.27049245325372E-3</v>
      </c>
      <c r="AB99" s="133">
        <v>3.4005084893694399E-3</v>
      </c>
      <c r="AC99" s="133">
        <v>2.7890148856160599E-3</v>
      </c>
      <c r="AD99" s="133">
        <v>2.62674976894704E-3</v>
      </c>
      <c r="AE99">
        <v>2.4621226110545101E-3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1.7999999999999999E-2</v>
      </c>
      <c r="AC100" s="133">
        <v>1.7999999999999999E-2</v>
      </c>
      <c r="AD100" s="133">
        <v>1.7999999999999999E-2</v>
      </c>
      <c r="AE100">
        <v>1.7999999999999999E-2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1.7999999999999999E-2</v>
      </c>
      <c r="AC101" s="133">
        <v>1.7999999999999999E-2</v>
      </c>
      <c r="AD101" s="133">
        <v>1.7999999999999999E-2</v>
      </c>
      <c r="AE101">
        <v>1.7999999999999999E-2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2.85564863830838E-2</v>
      </c>
      <c r="AB105" s="133">
        <v>4.0919452155412303E-2</v>
      </c>
      <c r="AC105" s="133">
        <v>4.0762525251311597E-2</v>
      </c>
      <c r="AD105" s="133">
        <v>5.8596725614972603E-2</v>
      </c>
      <c r="AE105">
        <v>3.6931839165817701E-2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2.3E-2</v>
      </c>
      <c r="AC107" s="133">
        <v>1.7999999999999999E-2</v>
      </c>
      <c r="AD107" s="133">
        <v>1.7999999999999999E-2</v>
      </c>
      <c r="AE107">
        <v>1.7999999999999999E-2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2.9017672442619201E-3</v>
      </c>
      <c r="AC108" s="133">
        <v>2.46720547573728E-3</v>
      </c>
      <c r="AD108" s="133">
        <v>2.92983628074863E-3</v>
      </c>
      <c r="AE108">
        <v>2.9356077285649898E-3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2.7071165782621399E-2</v>
      </c>
      <c r="AB110" s="133">
        <v>2.7027241473508299E-2</v>
      </c>
      <c r="AC110" s="133">
        <v>2.6173832003473799E-2</v>
      </c>
      <c r="AD110" s="133">
        <v>2.52572093167985E-2</v>
      </c>
      <c r="AE110">
        <v>2.5189408251557702E-2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8.3848743574491103E-4</v>
      </c>
      <c r="AB111" s="133">
        <v>7.9345198085286998E-4</v>
      </c>
      <c r="AC111" s="133">
        <v>7.5088862305047797E-4</v>
      </c>
      <c r="AD111" s="133">
        <v>7.0720186087035901E-4</v>
      </c>
      <c r="AE111" s="133">
        <v>6.6287916451467598E-4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2.7</v>
      </c>
      <c r="AC112" s="133">
        <v>2.7</v>
      </c>
      <c r="AD112" s="133">
        <v>2.7</v>
      </c>
      <c r="AE112">
        <v>2.7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2.7</v>
      </c>
      <c r="AB113" s="133">
        <v>2.7</v>
      </c>
      <c r="AC113" s="133">
        <v>2.7</v>
      </c>
      <c r="AD113" s="133">
        <v>2.7</v>
      </c>
      <c r="AE113">
        <v>2.7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8.9239019947136899E-2</v>
      </c>
      <c r="AB114" s="133">
        <v>9.2901891929573197E-2</v>
      </c>
      <c r="AC114" s="133">
        <v>9.4611966504360295E-2</v>
      </c>
      <c r="AD114" s="133">
        <v>9.0925953540474697E-2</v>
      </c>
      <c r="AE114">
        <v>9.1666718750029505E-2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4.0558835106175202E-2</v>
      </c>
      <c r="AB115" s="133">
        <v>3.9921969665197198E-2</v>
      </c>
      <c r="AC115" s="133">
        <v>3.8831668792038997E-2</v>
      </c>
      <c r="AD115" s="133">
        <v>3.7683756300663403E-2</v>
      </c>
      <c r="AE115">
        <v>3.8257597494847001E-2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8.5692813932109896E-3</v>
      </c>
      <c r="AC116" s="133">
        <v>6.2216485909896797E-3</v>
      </c>
      <c r="AD116" s="133">
        <v>8.2843646559099208E-3</v>
      </c>
      <c r="AE116">
        <v>7.3863678331635403E-3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2.49370622553759E-3</v>
      </c>
      <c r="AC117" s="133">
        <v>1.93085645927265E-3</v>
      </c>
      <c r="AD117" s="133">
        <v>2.02057674534388E-3</v>
      </c>
      <c r="AE117">
        <v>2.0833345170461199E-3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-3.6174743656423301E-3</v>
      </c>
      <c r="AB122" s="133">
        <v>3.6725491685189902E-3</v>
      </c>
      <c r="AC122" s="133">
        <v>7.12271493865025E-3</v>
      </c>
      <c r="AD122" s="152">
        <v>-8.8905376795130899E-4</v>
      </c>
      <c r="AE122">
        <v>1.1363642820251599E-3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57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-83.3</v>
      </c>
      <c r="AB124" s="133">
        <v>36.799999999999997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7.0000000000000007E-2</v>
      </c>
      <c r="AC125" s="133">
        <v>0.06</v>
      </c>
      <c r="AD125" s="133">
        <v>0.06</v>
      </c>
      <c r="AE125">
        <v>7.0000000000000007E-2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3.3000000000000002E-2</v>
      </c>
      <c r="AC126" s="133">
        <v>3.7999999999999999E-2</v>
      </c>
      <c r="AD126" s="133">
        <v>4.2999999999999899E-2</v>
      </c>
      <c r="AE126">
        <v>4.8000000000000001E-2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7.6422140572179002E-3</v>
      </c>
      <c r="AB127" s="133">
        <v>8.4559311102320091E-3</v>
      </c>
      <c r="AC127" s="133">
        <v>8.1525050502623299E-3</v>
      </c>
      <c r="AD127" s="133">
        <v>7.0720186087035904E-3</v>
      </c>
      <c r="AE127">
        <v>6.4393975981425697E-3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2.2422343614900499E-2</v>
      </c>
      <c r="AB130" s="133">
        <v>2.42570287897899E-2</v>
      </c>
      <c r="AC130" s="133">
        <v>1.9958863186264001E-2</v>
      </c>
      <c r="AD130" s="133">
        <v>1.7673413110748E-2</v>
      </c>
      <c r="AE130">
        <v>2.0051998015583501E-2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6.2646989842084E-2</v>
      </c>
      <c r="AB134" s="133">
        <v>7.1047957371225504E-2</v>
      </c>
      <c r="AC134" s="133">
        <v>7.2428571183383306E-2</v>
      </c>
      <c r="AD134" s="133">
        <v>7.4498664600829004E-2</v>
      </c>
      <c r="AE134">
        <v>7.0530343104361598E-2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-9.0680226383185096E-4</v>
      </c>
      <c r="AC135" s="133">
        <v>-9.65428229636329E-4</v>
      </c>
      <c r="AD135" s="133">
        <v>-9.0925953540474695E-4</v>
      </c>
      <c r="AE135">
        <v>-8.5227321151886998E-4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1.0564246373640999E-2</v>
      </c>
      <c r="AC136" s="133">
        <v>1.07269803292925E-2</v>
      </c>
      <c r="AD136" s="133">
        <v>1.0304941401253801E-2</v>
      </c>
      <c r="AE136">
        <v>9.6590963972138597E-3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2.0629751502174599E-2</v>
      </c>
      <c r="AC137" s="133">
        <v>1.9094024986140701E-2</v>
      </c>
      <c r="AD137" s="133">
        <v>1.8185190708094899E-2</v>
      </c>
      <c r="AE137">
        <v>1.8939404700419299E-2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2.0530963783811099E-2</v>
      </c>
      <c r="AB142" s="133">
        <v>2.0108340200471302E-2</v>
      </c>
      <c r="AC142" s="133">
        <v>1.9523104199312399E-2</v>
      </c>
      <c r="AD142" s="133">
        <v>1.8872186801511801E-2</v>
      </c>
      <c r="AE142">
        <v>1.8939404700419299E-2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0.108140922427215</v>
      </c>
      <c r="AB144" s="133">
        <v>0.10564246373640999</v>
      </c>
      <c r="AC144" s="133">
        <v>0.106883632001071</v>
      </c>
      <c r="AD144" s="133">
        <v>0.10539328303713701</v>
      </c>
      <c r="AE144">
        <v>0.10435611989931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0.143405308296258</v>
      </c>
      <c r="AB145" s="133">
        <v>0.14522438255267101</v>
      </c>
      <c r="AC145" s="133">
        <v>0.1434411809633</v>
      </c>
      <c r="AD145" s="133">
        <v>0.14226880863966199</v>
      </c>
      <c r="AE145">
        <v>0.140606140495913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9.7250453707340201E-2</v>
      </c>
      <c r="Z12" s="12">
        <f>NatAcc!Z23/NatAcc!Y23-1</f>
        <v>5.6758400127028263E-2</v>
      </c>
      <c r="AA12" s="12">
        <f>NatAcc!AA23/NatAcc!Z23-1</f>
        <v>5.668438233794526E-2</v>
      </c>
      <c r="AB12" s="12">
        <f>NatAcc!AB23/NatAcc!AA23-1</f>
        <v>6.1773754025996164E-2</v>
      </c>
      <c r="AC12" s="12">
        <f>NatAcc!AC23/NatAcc!AB23-1</f>
        <v>6.6864171348175239E-2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5.0014426302633419E-2</v>
      </c>
      <c r="Z13" s="12">
        <f>NatAcc!Z42</f>
        <v>3.2999655298866282E-2</v>
      </c>
      <c r="AA13" s="12">
        <f>NatAcc!AA42</f>
        <v>3.8000516380802374E-2</v>
      </c>
      <c r="AB13" s="12">
        <f>NatAcc!AB42</f>
        <v>4.2999578098648961E-2</v>
      </c>
      <c r="AC13" s="12">
        <f>NatAcc!AC42</f>
        <v>4.7999987245001874E-2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41741.839</v>
      </c>
      <c r="Z15" s="13">
        <f>NatAcc!Z23</f>
        <v>44111.03899999999</v>
      </c>
      <c r="AA15" s="13">
        <f>NatAcc!AA23</f>
        <v>46611.446000000004</v>
      </c>
      <c r="AB15" s="13">
        <f>NatAcc!AB23</f>
        <v>49490.810000000005</v>
      </c>
      <c r="AC15" s="13">
        <f>NatAcc!AC23</f>
        <v>52799.971999999994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16433.794881889764</v>
      </c>
      <c r="Z16" s="13">
        <f t="shared" ref="Z16" si="8">Z15/Z55</f>
        <v>16337.421851851846</v>
      </c>
      <c r="AA16" s="13">
        <f t="shared" ref="AA16:AB16" si="9">AA15/AA55</f>
        <v>17263.498518518518</v>
      </c>
      <c r="AB16" s="13">
        <f t="shared" si="9"/>
        <v>18329.929629629631</v>
      </c>
      <c r="AC16" s="13">
        <f t="shared" ref="AC16" si="10">AC15/AC55</f>
        <v>19555.545185185183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11226.356570383516</v>
      </c>
      <c r="Z18" s="13">
        <f>NatAcc!Z44</f>
        <v>11863.546608574035</v>
      </c>
      <c r="AA18" s="13">
        <f>NatAcc!AA44</f>
        <v>12536.02442041848</v>
      </c>
      <c r="AB18" s="13">
        <f>NatAcc!AB44</f>
        <v>13310.421709429291</v>
      </c>
      <c r="AC18" s="13">
        <f>NatAcc!AC44</f>
        <v>14200.412027325045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4419.8254214108329</v>
      </c>
      <c r="Z19" s="13">
        <f>NatAcc!Z45</f>
        <v>4393.9061513237166</v>
      </c>
      <c r="AA19" s="13">
        <f>NatAcc!AA45</f>
        <v>4642.9720075624</v>
      </c>
      <c r="AB19" s="13">
        <f>NatAcc!AB45</f>
        <v>4929.7858183071448</v>
      </c>
      <c r="AC19" s="13">
        <f>NatAcc!AC45</f>
        <v>5259.4118619722385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15779.49</v>
      </c>
      <c r="Z20" s="13">
        <f>NatAcc!Z14</f>
        <v>16963.830000000002</v>
      </c>
      <c r="AA20" s="13">
        <f>NatAcc!AA14</f>
        <v>18092.11</v>
      </c>
      <c r="AB20" s="13">
        <f>NatAcc!AB14</f>
        <v>19453.059999999998</v>
      </c>
      <c r="AC20" s="13">
        <f>NatAcc!AC14</f>
        <v>20687.48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1.7999890724629042E-2</v>
      </c>
      <c r="AA21" s="12">
        <f>NatAcc!AA49</f>
        <v>1.8000272161511566E-2</v>
      </c>
      <c r="AB21" s="12">
        <f>NatAcc!AB49</f>
        <v>1.7999987545846974E-2</v>
      </c>
      <c r="AC21" s="12">
        <f>NatAcc!AC49</f>
        <v>1.7999799363345614E-2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1.8000209589744909E-2</v>
      </c>
      <c r="AA22" s="12">
        <f>NatAcc!AA51</f>
        <v>1.799988875633729E-2</v>
      </c>
      <c r="AB22" s="12">
        <f>NatAcc!AB51</f>
        <v>1.8000073394794702E-2</v>
      </c>
      <c r="AC22" s="12">
        <f>NatAcc!AC51</f>
        <v>1.7999827768176102E-2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2.2999760654603518E-2</v>
      </c>
      <c r="AA23" s="12">
        <f>NatAcc!AA47</f>
        <v>1.799986190978764E-2</v>
      </c>
      <c r="AB23" s="12">
        <f>NatAcc!AB47</f>
        <v>1.8000175955556807E-2</v>
      </c>
      <c r="AC23" s="12">
        <f>NatAcc!AC47</f>
        <v>1.8000175890043657E-2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5.39047619047619E-2</v>
      </c>
      <c r="AA26" s="12">
        <f>(Budget!AA12+Budget!AA15)/(Budget!Z12+Budget!Z15)-1</f>
        <v>5.4400867522139906E-2</v>
      </c>
      <c r="AB26" s="12">
        <f>(Budget!AB12+Budget!AB15)/(Budget!AA12+Budget!AA15)-1</f>
        <v>5.0479945149125793E-2</v>
      </c>
      <c r="AC26" s="12">
        <f>(Budget!AC12+Budget!AC15)/(Budget!AB12+Budget!AB15)-1</f>
        <v>5.5233743983030159E-2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5.39047619047619E-2</v>
      </c>
      <c r="AA27" s="12">
        <f>Budget!AA12/Budget!Z12-1</f>
        <v>5.4400867522139906E-2</v>
      </c>
      <c r="AB27" s="12">
        <f>Budget!AB12/Budget!AA12-1</f>
        <v>5.0479945149125793E-2</v>
      </c>
      <c r="AC27" s="12">
        <f>Budget!AC12/Budget!AB12-1</f>
        <v>5.5233743983030159E-2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6.010777803379419E-2</v>
      </c>
      <c r="Z28" s="12">
        <f>(Budget!Z19+Budget!Z35)/(Budget!Y19+Budget!Y35)-1</f>
        <v>9.9180327868852558E-2</v>
      </c>
      <c r="AA28" s="12">
        <f>(Budget!AA19+Budget!AA35)/(Budget!Z19+Budget!Z35)-1</f>
        <v>5.0410141685309551E-2</v>
      </c>
      <c r="AB28" s="12">
        <f>(Budget!AB19+Budget!AB35)/(Budget!AA19+Budget!AA35)-1</f>
        <v>4.1175635382649345E-2</v>
      </c>
      <c r="AC28" s="12">
        <f>(Budget!AC19+Budget!AC35)/(Budget!AB19+Budget!AB35)-1</f>
        <v>6.088913132415108E-2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7.2091810119979227E-2</v>
      </c>
      <c r="AA29" s="12">
        <f>Budget!AA19/Budget!Z19-1</f>
        <v>4.2234332425068022E-2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0.21713740129978443</v>
      </c>
      <c r="Z32" s="12">
        <f>(BOP!Z13+BOP!Z16)/(BOP!Y13+BOP!Y16)-1</f>
        <v>8.103995909222883E-2</v>
      </c>
      <c r="AA32" s="12">
        <f>(BOP!AA13+BOP!AA16)/(BOP!Z13+BOP!Z16)-1</f>
        <v>7.4319075160660386E-2</v>
      </c>
      <c r="AB32" s="12">
        <f>(BOP!AB13+BOP!AB16)/(BOP!AA13+BOP!AA16)-1</f>
        <v>8.2572069520757241E-2</v>
      </c>
      <c r="AC32" s="12">
        <f>(BOP!AC13+BOP!AC16)/(BOP!AB13+BOP!AB16)-1</f>
        <v>9.0714672518818151E-2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0.23577731370433197</v>
      </c>
      <c r="Z33" s="12">
        <f>BOP!Z13/BOP!Y13-1</f>
        <v>9.2340217234394784E-2</v>
      </c>
      <c r="AA33" s="12">
        <f>BOP!AA13/BOP!Z13-1</f>
        <v>9.0856869026005427E-2</v>
      </c>
      <c r="AB33" s="12">
        <f>BOP!AB13/BOP!AA13-1</f>
        <v>9.4988886055741517E-2</v>
      </c>
      <c r="AC33" s="12">
        <f>BOP!AC13/BOP!AB13-1</f>
        <v>9.9117079230005567E-2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0.20033097997261984</v>
      </c>
      <c r="Z34" s="12">
        <f>BOP!Z16/BOP!Y16-1</f>
        <v>7.055035861415182E-2</v>
      </c>
      <c r="AA34" s="12">
        <f>BOP!AA16/BOP!Z16-1</f>
        <v>5.8655208431023897E-2</v>
      </c>
      <c r="AB34" s="12">
        <f>BOP!AB16/BOP!AA16-1</f>
        <v>7.0453680179446199E-2</v>
      </c>
      <c r="AC34" s="12">
        <f>BOP!AC16/BOP!AB16-1</f>
        <v>8.2326252496907726E-2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0.20900696860554668</v>
      </c>
      <c r="Z35" s="12">
        <f>(BOP!Z14+BOP!Z17)/(BOP!Y14+BOP!Y17)-1</f>
        <v>1.5189200708134898E-2</v>
      </c>
      <c r="AA35" s="12">
        <f>(BOP!AA14+BOP!AA17)/(BOP!Z14+BOP!Z17)-1</f>
        <v>5.5327268494572701E-2</v>
      </c>
      <c r="AB35" s="12">
        <f>(BOP!AB14+BOP!AB17)/(BOP!AA14+BOP!AA17)-1</f>
        <v>6.2048780890238797E-2</v>
      </c>
      <c r="AC35" s="12">
        <f>(BOP!AC14+BOP!AC17)/(BOP!AB14+BOP!AB17)-1</f>
        <v>6.8808152186950799E-2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0.21570066700999879</v>
      </c>
      <c r="Z36" s="12">
        <f>BOP!Z14/BOP!Y14-1</f>
        <v>1.5363535920969174E-2</v>
      </c>
      <c r="AA36" s="12">
        <f>BOP!AA14/BOP!Z14-1</f>
        <v>5.8410818014118959E-2</v>
      </c>
      <c r="AB36" s="12">
        <f>BOP!AB14/BOP!AA14-1</f>
        <v>6.5803229333038837E-2</v>
      </c>
      <c r="AC36" s="12">
        <f>BOP!AC14/BOP!AB14-1</f>
        <v>7.3209904542721249E-2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0.1834510837836818</v>
      </c>
      <c r="Z37" s="12">
        <f>BOP!Z17/BOP!Y17-1</f>
        <v>1.4505468180936232E-2</v>
      </c>
      <c r="AA37" s="12">
        <f>BOP!AA17/BOP!Z17-1</f>
        <v>4.3223538622269464E-2</v>
      </c>
      <c r="AB37" s="12">
        <f>BOP!AB17/BOP!AA17-1</f>
        <v>4.7097054786881642E-2</v>
      </c>
      <c r="AC37" s="12">
        <f>BOP!AC17/BOP!AB17-1</f>
        <v>5.096543930771813E-2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0.14242253776332991</v>
      </c>
      <c r="Z40" s="12">
        <f>NatBank!Z22/NatBank!Y22-1</f>
        <v>4.8023643017114148E-2</v>
      </c>
      <c r="AA40" s="12">
        <f>NatBank!AA22/NatBank!Z22-1</f>
        <v>6.1493880773819898E-2</v>
      </c>
      <c r="AB40" s="12">
        <f>NatBank!AB22/NatBank!AA22-1</f>
        <v>7.5097319342531055E-2</v>
      </c>
      <c r="AC40" s="12">
        <f>NatBank!AC22/NatBank!AB22-1</f>
        <v>8.7728544106676631E-2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0.20592912132011548</v>
      </c>
      <c r="Z41" s="12">
        <f>MonSer!Z43</f>
        <v>8.4604222682562027E-2</v>
      </c>
      <c r="AA41" s="12">
        <f>MonSer!AA43</f>
        <v>9.2146283257356729E-2</v>
      </c>
      <c r="AB41" s="12">
        <f>MonSer!AB43</f>
        <v>0.10556987521471256</v>
      </c>
      <c r="AC41" s="12">
        <f>MonSer!AC43</f>
        <v>0.11909323732075686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0.10732313569146676</v>
      </c>
      <c r="AA42" s="12">
        <f>MonSer!AA44</f>
        <v>0.1143789715871741</v>
      </c>
      <c r="AB42" s="12">
        <f>MonSer!AB44</f>
        <v>0.12692811560623549</v>
      </c>
      <c r="AC42" s="12">
        <f>MonSer!AC44</f>
        <v>0.13955710006688574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1.8795242464606032</v>
      </c>
      <c r="Z44" s="13">
        <f>MonSer!Z25</f>
        <v>1.8312698716746376</v>
      </c>
      <c r="AA44" s="13">
        <f>MonSer!AA25</f>
        <v>1.7718086880021142</v>
      </c>
      <c r="AB44" s="13">
        <f>MonSer!AB25</f>
        <v>1.7016201365929227</v>
      </c>
      <c r="AC44" s="13">
        <f>MonSer!AC25</f>
        <v>1.622204027719671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4.2200810798159702</v>
      </c>
      <c r="Z45" s="13">
        <f>MonSer!Z26</f>
        <v>4.0273755569352119</v>
      </c>
      <c r="AA45" s="13">
        <f>MonSer!AA26</f>
        <v>3.8188667960611431</v>
      </c>
      <c r="AB45" s="13">
        <f>MonSer!AB26</f>
        <v>3.5980755808881271</v>
      </c>
      <c r="AC45" s="13">
        <f>MonSer!AC26</f>
        <v>3.3685525041500841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2.8408951605694064</v>
      </c>
      <c r="Z47" s="15">
        <f>MonSer!Z28</f>
        <v>2.9400547476978218</v>
      </c>
      <c r="AA47" s="15">
        <f>MonSer!AA28</f>
        <v>3.0249537217591422</v>
      </c>
      <c r="AB47" s="15">
        <f>MonSer!AB28</f>
        <v>3.110693002881562</v>
      </c>
      <c r="AC47" s="15">
        <f>MonSer!AC28</f>
        <v>3.200389951855807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1.2652674758977935</v>
      </c>
      <c r="Z48" s="15">
        <f>MonSer!Z29</f>
        <v>1.3368591045008449</v>
      </c>
      <c r="AA48" s="15">
        <f>MonSer!AA29</f>
        <v>1.4034632709748398</v>
      </c>
      <c r="AB48" s="15">
        <f>MonSer!AB29</f>
        <v>1.4711246980407864</v>
      </c>
      <c r="AC48" s="15">
        <f>MonSer!AC29</f>
        <v>1.5412214782990186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3.4921356291538475</v>
      </c>
      <c r="Z51" s="13">
        <f>NatBank!Z29</f>
        <v>3.6806784387655296</v>
      </c>
      <c r="AA51" s="13">
        <f>NatBank!AA29</f>
        <v>3.6969760865928198</v>
      </c>
      <c r="AB51" s="13">
        <f>NatBank!AB29</f>
        <v>3.6898447218804731</v>
      </c>
      <c r="AC51" s="13">
        <f>NatBank!AC29</f>
        <v>3.6939577009729629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3316.9011111111108</v>
      </c>
      <c r="Z52" s="13">
        <f>NatBank!Z30</f>
        <v>3549.0840740740737</v>
      </c>
      <c r="AA52" s="13">
        <f>NatBank!AA30</f>
        <v>3762.0296296296292</v>
      </c>
      <c r="AB52" s="13">
        <f>NatBank!AB30</f>
        <v>3987.7518518518518</v>
      </c>
      <c r="AC52" s="13">
        <f>NatBank!AC30</f>
        <v>4266.8925925925923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2.7</v>
      </c>
      <c r="AA55" s="15">
        <f>NatAcc!AA55</f>
        <v>2.7</v>
      </c>
      <c r="AB55" s="15">
        <f>NatAcc!AB55</f>
        <v>2.7</v>
      </c>
      <c r="AC55" s="15">
        <f>NatAcc!AC55</f>
        <v>2.7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2.7</v>
      </c>
      <c r="Z56" s="15">
        <f>NatAcc!Z56</f>
        <v>2.7</v>
      </c>
      <c r="AA56" s="15">
        <f>NatAcc!AA56</f>
        <v>2.7</v>
      </c>
      <c r="AB56" s="15">
        <f>NatAcc!AB56</f>
        <v>2.7</v>
      </c>
      <c r="AC56" s="15">
        <f>NatAcc!AC56</f>
        <v>2.7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0.37802575013525397</v>
      </c>
      <c r="Z65" s="12">
        <f>NatAcc!Z95</f>
        <v>0.38457108208219731</v>
      </c>
      <c r="AA65" s="12">
        <f>NatAcc!AA95</f>
        <v>0.38814736620700419</v>
      </c>
      <c r="AB65" s="12">
        <f>NatAcc!AB95</f>
        <v>0.39306408603940801</v>
      </c>
      <c r="AC65" s="12">
        <f>NatAcc!AC95</f>
        <v>0.39180854111058999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0.27847359576083841</v>
      </c>
      <c r="Z68" s="16">
        <f>Budget!Z83</f>
        <v>0.2799525987134423</v>
      </c>
      <c r="AA68" s="16">
        <f>Budget!AA83</f>
        <v>0.27757130727075058</v>
      </c>
      <c r="AB68" s="16">
        <f>Budget!AB83</f>
        <v>0.27291935613904883</v>
      </c>
      <c r="AC68" s="16">
        <f>Budget!AC83</f>
        <v>0.27034105245358847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0.25154617648733685</v>
      </c>
      <c r="Z69" s="16">
        <f t="shared" ref="Z69" si="17">SUM(Z70:Z71)</f>
        <v>0.25086690884791907</v>
      </c>
      <c r="AA69" s="16">
        <f t="shared" ref="AA69:AB69" si="18">SUM(AA70:AA71)</f>
        <v>0.25032478074162295</v>
      </c>
      <c r="AB69" s="16">
        <f t="shared" si="18"/>
        <v>0.24766214171883627</v>
      </c>
      <c r="AC69" s="16">
        <f t="shared" ref="AC69" si="19">SUM(AC70:AC71)</f>
        <v>0.24496225111634531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0.25154617648733685</v>
      </c>
      <c r="Z70" s="16">
        <f>Budget!Z84</f>
        <v>0.25086690884791907</v>
      </c>
      <c r="AA70" s="16">
        <f>Budget!AA84</f>
        <v>0.25032478074162295</v>
      </c>
      <c r="AB70" s="16">
        <f>Budget!AB84</f>
        <v>0.24766214171883627</v>
      </c>
      <c r="AC70" s="16">
        <f>Budget!AC84</f>
        <v>0.24496225111634531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0.29227270029957231</v>
      </c>
      <c r="Z72" s="16">
        <f t="shared" ref="Z72" si="26">SUM(Z73:Z74)</f>
        <v>0.30400553475967779</v>
      </c>
      <c r="AA72" s="16">
        <f t="shared" ref="AA72:AB72" si="27">SUM(AA73:AA74)</f>
        <v>0.3022004509364502</v>
      </c>
      <c r="AB72" s="16">
        <f t="shared" si="27"/>
        <v>0.29633784534946989</v>
      </c>
      <c r="AC72" s="16">
        <f t="shared" ref="AC72" si="28">SUM(AC73:AC74)</f>
        <v>0.29467818657176564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0.22962572396486891</v>
      </c>
      <c r="Z73" s="16">
        <f>Budget!Z91</f>
        <v>0.23295755967117443</v>
      </c>
      <c r="AA73" s="16">
        <f>Budget!AA91</f>
        <v>0.22977188907634402</v>
      </c>
      <c r="AB73" s="16">
        <f>Budget!AB91</f>
        <v>0.22183916569561093</v>
      </c>
      <c r="AC73" s="16">
        <f>Budget!AC91</f>
        <v>0.22414784613900934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6.2646976334703411E-2</v>
      </c>
      <c r="Z74" s="16">
        <f>Budget!Z107</f>
        <v>7.1047975088503371E-2</v>
      </c>
      <c r="AA74" s="16">
        <f>Budget!AA107</f>
        <v>7.2428561860106197E-2</v>
      </c>
      <c r="AB74" s="16">
        <f>Budget!AB107</f>
        <v>7.4498679653858965E-2</v>
      </c>
      <c r="AC74" s="16">
        <f>Budget!AC107</f>
        <v>7.05303404327563E-2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4.8847871795969507E-2</v>
      </c>
      <c r="Z75" s="16">
        <f>Budget!Z104</f>
        <v>4.6995039042267865E-2</v>
      </c>
      <c r="AA75" s="16">
        <f>Budget!AA104</f>
        <v>4.7799418194406577E-2</v>
      </c>
      <c r="AB75" s="16">
        <f>Budget!AB104</f>
        <v>5.1080190443437874E-2</v>
      </c>
      <c r="AC75" s="16">
        <f>Budget!AC104</f>
        <v>4.6193206314579113E-2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-8.5286132218563727E-3</v>
      </c>
      <c r="Z76" s="16">
        <f>Budget!Z110</f>
        <v>-2.0652426708878933E-2</v>
      </c>
      <c r="AA76" s="16">
        <f>Budget!AA110</f>
        <v>-2.1840129139096005E-2</v>
      </c>
      <c r="AB76" s="16">
        <f>Budget!AB110</f>
        <v>-2.0791738910718977E-2</v>
      </c>
      <c r="AC76" s="16">
        <f>Budget!AC110</f>
        <v>-2.1875011600384943E-2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-2.7574252298754733E-2</v>
      </c>
      <c r="Z77" s="16">
        <f>Budget!Z130</f>
        <v>-2.933506055026272E-2</v>
      </c>
      <c r="AA77" s="16">
        <f>Budget!AA130</f>
        <v>-2.8169046718696519E-2</v>
      </c>
      <c r="AB77" s="16">
        <f>Budget!AB130</f>
        <v>-2.8975076382867847E-2</v>
      </c>
      <c r="AC77" s="16">
        <f>Budget!AC130</f>
        <v>-2.8977288094016417E-2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-2.8412739553712523E-2</v>
      </c>
      <c r="Z78" s="16">
        <f>Budget!Z131</f>
        <v>-3.0128512728979255E-2</v>
      </c>
      <c r="AA78" s="16">
        <f>Budget!AA131</f>
        <v>-2.89199352450898E-2</v>
      </c>
      <c r="AB78" s="16">
        <f>Budget!AB131</f>
        <v>-2.9682278386633797E-2</v>
      </c>
      <c r="AC78" s="16">
        <f>Budget!AC131</f>
        <v>-2.964016723342202E-2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-0.27968293395027466</v>
      </c>
      <c r="Z81" s="16">
        <f>BOP!Z38</f>
        <v>-0.26451904703491574</v>
      </c>
      <c r="AA81" s="16">
        <f>BOP!AA38</f>
        <v>-0.25574169057102414</v>
      </c>
      <c r="AB81" s="16">
        <f>BOP!AB38</f>
        <v>-0.24820123170342129</v>
      </c>
      <c r="AC81" s="16">
        <f>BOP!AC38</f>
        <v>-0.24192342374727024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-0.17701278086957306</v>
      </c>
      <c r="Z83" s="16">
        <f>BOP!Z37-BOP!Z49</f>
        <v>-0.14882299643860131</v>
      </c>
      <c r="AA83" s="16">
        <f>BOP!AA37-BOP!AA49</f>
        <v>-0.13463508512479966</v>
      </c>
      <c r="AB83" s="16">
        <f>BOP!AB37-BOP!AB49</f>
        <v>-0.1181101905586108</v>
      </c>
      <c r="AC83" s="16">
        <f>BOP!AC37-BOP!AC49</f>
        <v>-0.101358633296245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-9.6886699218019595E-2</v>
      </c>
      <c r="Z84" s="16">
        <f>BOP!Z37</f>
        <v>-6.9868383739498899E-2</v>
      </c>
      <c r="AA84" s="16">
        <f>BOP!AA37</f>
        <v>-5.6549350560804373E-2</v>
      </c>
      <c r="AB84" s="16">
        <f>BOP!AB37</f>
        <v>-4.2567559512564079E-2</v>
      </c>
      <c r="AC84" s="16">
        <f>BOP!AC37</f>
        <v>-2.7454408498550024E-2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0.42963023023494484</v>
      </c>
      <c r="Z87" s="16">
        <f t="shared" ref="Z87" si="35">Z88+Z92</f>
        <v>0.44050007980995431</v>
      </c>
      <c r="AA87" s="16">
        <f t="shared" ref="AA87:AB87" si="36">AA88+AA92</f>
        <v>0.45012371853900429</v>
      </c>
      <c r="AB87" s="16">
        <f t="shared" si="36"/>
        <v>0.45010207551664638</v>
      </c>
      <c r="AC87" s="16">
        <f t="shared" ref="AC87" si="37">AC88+AC92</f>
        <v>0.4502069622309649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0.33579152801581169</v>
      </c>
      <c r="Z88" s="16">
        <f>Budget!Z72</f>
        <v>0.34075180591416143</v>
      </c>
      <c r="AA88" s="16">
        <f>Budget!AA72</f>
        <v>0.34596475294930773</v>
      </c>
      <c r="AB88" s="16">
        <f>Budget!AB72</f>
        <v>0.34260737094422172</v>
      </c>
      <c r="AC88" s="16">
        <f>Budget!AC72</f>
        <v>0.34064251018920999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0.55710286630743122</v>
      </c>
      <c r="Z89" s="16">
        <f>Budget!Z73</f>
        <v>0.55263423542401169</v>
      </c>
      <c r="AA89" s="16">
        <f>Budget!AA73</f>
        <v>0.55187850123459758</v>
      </c>
      <c r="AB89" s="16">
        <f>Budget!AB73</f>
        <v>0.53602308173064617</v>
      </c>
      <c r="AC89" s="16">
        <f>Budget!AC73</f>
        <v>0.521295058861174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4.3010243873997732E-2</v>
      </c>
      <c r="Z90" s="43">
        <f>Budget!Z74</f>
        <v>4.5222799497181297E-2</v>
      </c>
      <c r="AA90" s="43">
        <f>Budget!AA74</f>
        <v>3.7816499287304441E-2</v>
      </c>
      <c r="AB90" s="43">
        <f>Budget!AB74</f>
        <v>7.4448017738544259E-2</v>
      </c>
      <c r="AC90" s="43">
        <f>Budget!AC74</f>
        <v>3.6519230418084324E-2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1.2058289659325534</v>
      </c>
      <c r="Z91" s="16">
        <f>Budget!Z67*NatAcc!Z56/Budget!Z11</f>
        <v>1.217176791643048</v>
      </c>
      <c r="AA91" s="16">
        <f>Budget!AA67*NatAcc!AA56/Budget!AA11</f>
        <v>1.2463995517081465</v>
      </c>
      <c r="AB91" s="16">
        <f>Budget!AB67*NatAcc!AB56/Budget!AB11</f>
        <v>1.2553428814688681</v>
      </c>
      <c r="AC91" s="16">
        <f>Budget!AC67*NatAcc!AC56/Budget!AC11</f>
        <v>1.2600472887767971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9.383870221913318E-2</v>
      </c>
      <c r="Z92" s="16">
        <f>Budget!Z71/SelInd!Z15</f>
        <v>9.9748273895792869E-2</v>
      </c>
      <c r="AA92" s="16">
        <f>Budget!AA71/SelInd!AA15</f>
        <v>0.10415896558969656</v>
      </c>
      <c r="AB92" s="16">
        <f>Budget!AB71/SelInd!AB15</f>
        <v>0.10749470457242465</v>
      </c>
      <c r="AC92" s="16">
        <f>Budget!AC71/SelInd!AC15</f>
        <v>0.10956445204175488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1.542804189607708</v>
      </c>
      <c r="Z93" s="16">
        <f>Budget!Z76</f>
        <v>1.573480945825573</v>
      </c>
      <c r="AA93" s="16">
        <f>Budget!AA76</f>
        <v>1.621650749729479</v>
      </c>
      <c r="AB93" s="16">
        <f>Budget!AB76</f>
        <v>1.649212726734286</v>
      </c>
      <c r="AC93" s="16">
        <f>Budget!AC76</f>
        <v>1.6653296202886367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9.9603206737387637E-2</v>
      </c>
      <c r="AA94" s="43">
        <f>Budget!AA77</f>
        <v>8.5407327253053028E-2</v>
      </c>
      <c r="AB94" s="43">
        <f>Budget!AB77</f>
        <v>0.17435403864662768</v>
      </c>
      <c r="AC94" s="43">
        <f>Budget!AC77</f>
        <v>8.8272383354350573E-2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3" sqref="AC3:AI3"/>
      <selection pane="topRight" activeCell="AC3" sqref="AC3:AI3"/>
      <selection pane="bottomLeft" activeCell="AC3" sqref="AC3:AI3"/>
      <selection pane="bottomRight" activeCell="A52" sqref="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18.75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31244.09</v>
      </c>
      <c r="Z11" s="27">
        <f t="shared" ref="Z11:AA11" si="9">SUM(Z12:Z13)</f>
        <v>31190.15</v>
      </c>
      <c r="AA11" s="27">
        <f t="shared" si="9"/>
        <v>32269.41</v>
      </c>
      <c r="AB11" s="27">
        <f t="shared" ref="AB11:AC11" si="10">SUM(AB12:AB13)</f>
        <v>33420.82</v>
      </c>
      <c r="AC11" s="27">
        <f t="shared" si="10"/>
        <v>35035.380000000005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28011.09</v>
      </c>
      <c r="Z13" s="27">
        <f>End!AB10</f>
        <v>27858.15</v>
      </c>
      <c r="AA13" s="27">
        <f>End!AC10</f>
        <v>28864.41</v>
      </c>
      <c r="AB13" s="27">
        <f>End!AD10</f>
        <v>29915.82</v>
      </c>
      <c r="AC13" s="27">
        <f>End!AE10</f>
        <v>31235.38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15779.49</v>
      </c>
      <c r="Z14" s="27">
        <f t="shared" ref="Z14:AA14" si="19">SUM(Z15:Z16)</f>
        <v>16963.830000000002</v>
      </c>
      <c r="AA14" s="27">
        <f t="shared" si="19"/>
        <v>18092.11</v>
      </c>
      <c r="AB14" s="27">
        <f t="shared" ref="AB14:AC14" si="20">SUM(AB15:AB16)</f>
        <v>19453.059999999998</v>
      </c>
      <c r="AC14" s="27">
        <f t="shared" si="20"/>
        <v>20687.48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2615</v>
      </c>
      <c r="Z15" s="27">
        <f>End!AB57</f>
        <v>3134</v>
      </c>
      <c r="AA15" s="27">
        <f>End!AC57</f>
        <v>3376</v>
      </c>
      <c r="AB15" s="27">
        <f>End!AD57</f>
        <v>3687</v>
      </c>
      <c r="AC15" s="27">
        <f>End!AE57</f>
        <v>3724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13829.83</v>
      </c>
      <c r="AA16" s="27">
        <f>End!AC58</f>
        <v>14716.11</v>
      </c>
      <c r="AB16" s="27">
        <f>End!AD58</f>
        <v>15766.06</v>
      </c>
      <c r="AC16" s="27">
        <f>End!AE58</f>
        <v>16963.48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23668.78</v>
      </c>
      <c r="Z17" s="27">
        <f t="shared" ref="Z17:AA17" si="27">SUM(Z18:Z19)</f>
        <v>27198.67</v>
      </c>
      <c r="AA17" s="27">
        <f t="shared" si="27"/>
        <v>29220.05</v>
      </c>
      <c r="AB17" s="27">
        <f t="shared" ref="AB17:AC17" si="28">SUM(AB18:AB19)</f>
        <v>31632.809999999998</v>
      </c>
      <c r="AC17" s="27">
        <f t="shared" si="28"/>
        <v>34502.369999999995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11394.11</v>
      </c>
      <c r="Z18" s="27">
        <f>End!AB91</f>
        <v>13230.26</v>
      </c>
      <c r="AA18" s="27">
        <f>End!AC91</f>
        <v>14432.32</v>
      </c>
      <c r="AB18" s="27">
        <f>End!AD91</f>
        <v>15803.23</v>
      </c>
      <c r="AC18" s="27">
        <f>End!AE91</f>
        <v>17369.599999999999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12274.67</v>
      </c>
      <c r="Z19" s="27">
        <f>End!AB93</f>
        <v>13968.41</v>
      </c>
      <c r="AA19" s="27">
        <f>End!AC93</f>
        <v>14787.73</v>
      </c>
      <c r="AB19" s="27">
        <f>End!AD93</f>
        <v>15829.58</v>
      </c>
      <c r="AC19" s="27">
        <f>End!AE93</f>
        <v>17132.77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28950.521000000001</v>
      </c>
      <c r="Z20" s="27">
        <f t="shared" ref="Z20:AA20" si="36">SUM(Z21:Z22)</f>
        <v>31241.611000000001</v>
      </c>
      <c r="AA20" s="27">
        <f t="shared" si="36"/>
        <v>32970.124000000003</v>
      </c>
      <c r="AB20" s="27">
        <f t="shared" ref="AB20:AC20" si="37">SUM(AB21:AB22)</f>
        <v>35015.879999999997</v>
      </c>
      <c r="AC20" s="27">
        <f t="shared" si="37"/>
        <v>37425.258000000002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23068.59</v>
      </c>
      <c r="Z21" s="27">
        <f>End!AB50</f>
        <v>24898.47</v>
      </c>
      <c r="AA21" s="27">
        <f>End!AC50</f>
        <v>26352.81</v>
      </c>
      <c r="AB21" s="27">
        <f>End!AD50</f>
        <v>28086.91</v>
      </c>
      <c r="AC21" s="27">
        <f>End!AE50</f>
        <v>30143.15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5881.9309999999996</v>
      </c>
      <c r="Z22" s="27">
        <f>End!AB52</f>
        <v>6343.1409999999996</v>
      </c>
      <c r="AA22" s="27">
        <f>End!AC52</f>
        <v>6617.3140000000003</v>
      </c>
      <c r="AB22" s="27">
        <f>End!AD52</f>
        <v>6928.97</v>
      </c>
      <c r="AC22" s="27">
        <f>End!AE52</f>
        <v>7282.1080000000002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41741.839</v>
      </c>
      <c r="Z23" s="27">
        <f t="shared" ref="Z23:AA23" si="45">Z11+Z14+Z17-Z20</f>
        <v>44111.03899999999</v>
      </c>
      <c r="AA23" s="27">
        <f t="shared" si="45"/>
        <v>46611.446000000004</v>
      </c>
      <c r="AB23" s="27">
        <f t="shared" ref="AB23:AC23" si="46">AB11+AB14+AB17-AB20</f>
        <v>49490.810000000005</v>
      </c>
      <c r="AC23" s="27">
        <f t="shared" si="46"/>
        <v>52799.971999999994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-2107.098</v>
      </c>
      <c r="Z24" s="27">
        <f t="shared" ref="Z24:AA24" si="54">SUM(Z25:Z26)</f>
        <v>-2521.7960000000003</v>
      </c>
      <c r="AA24" s="27">
        <f t="shared" si="54"/>
        <v>-2525.462</v>
      </c>
      <c r="AB24" s="27">
        <f t="shared" ref="AB24:AC24" si="55">SUM(AB25:AB26)</f>
        <v>-2462.299</v>
      </c>
      <c r="AC24" s="27">
        <f t="shared" si="55"/>
        <v>-2428.8450000000003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-1817.098</v>
      </c>
      <c r="Z26" s="27">
        <f>End!AB28-End!AB56</f>
        <v>-2181.7960000000003</v>
      </c>
      <c r="AA26" s="27">
        <f>End!AC28-End!AC56</f>
        <v>-2225.462</v>
      </c>
      <c r="AB26" s="27">
        <f>End!AD28-End!AD56</f>
        <v>-2177.299</v>
      </c>
      <c r="AC26" s="27">
        <f>End!AE28-End!AE56</f>
        <v>-2088.8450000000003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39634.741000000002</v>
      </c>
      <c r="Z27" s="27">
        <f t="shared" ref="Z27:AA27" si="63">Z23+Z24</f>
        <v>41589.242999999988</v>
      </c>
      <c r="AA27" s="27">
        <f t="shared" si="63"/>
        <v>44085.984000000004</v>
      </c>
      <c r="AB27" s="27">
        <f t="shared" ref="AB27:AC27" si="64">AB23+AB24</f>
        <v>47028.511000000006</v>
      </c>
      <c r="AC27" s="27">
        <f t="shared" si="64"/>
        <v>50371.126999999993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3344.61</v>
      </c>
      <c r="Z28" s="27">
        <f t="shared" ref="Z28:AA28" si="72">SUM(Z29:Z30)</f>
        <v>3482.77</v>
      </c>
      <c r="AA28" s="27">
        <f t="shared" si="72"/>
        <v>3639.6889999999999</v>
      </c>
      <c r="AB28" s="27">
        <f t="shared" ref="AB28:AC28" si="73">SUM(AB29:AB30)</f>
        <v>3738.6660000000002</v>
      </c>
      <c r="AC28" s="27">
        <f t="shared" si="73"/>
        <v>3902.1410000000001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245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3237.77</v>
      </c>
      <c r="AA30" s="27">
        <f>End!AC89</f>
        <v>3374.6889999999999</v>
      </c>
      <c r="AB30" s="27">
        <f>End!AD89</f>
        <v>3533.6660000000002</v>
      </c>
      <c r="AC30" s="27">
        <f>End!AE89</f>
        <v>3717.1410000000001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42979.351000000002</v>
      </c>
      <c r="Z31" s="27">
        <f t="shared" ref="Z31:AA31" si="81">SUM(Z27,Z28)</f>
        <v>45072.012999999984</v>
      </c>
      <c r="AA31" s="27">
        <f t="shared" si="81"/>
        <v>47725.673000000003</v>
      </c>
      <c r="AB31" s="27">
        <f t="shared" ref="AB31:AC31" si="82">SUM(AB27,AB28)</f>
        <v>50767.177000000003</v>
      </c>
      <c r="AC31" s="27">
        <f t="shared" si="82"/>
        <v>54273.267999999996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37707.351000000002</v>
      </c>
      <c r="Z32" s="13">
        <f>Z23+Z26+Z30-Budget!Z12-Budget!Z15-Budget!Z17+Budget!Z24+Budget!Z25+Budget!Z27+Budget!Z28</f>
        <v>39667.012999999984</v>
      </c>
      <c r="AA32" s="13">
        <f>AA23+AA26+AA30-Budget!AA12-Budget!AA15-Budget!AA17+Budget!AA24+Budget!AA25+Budget!AA27+Budget!AA28</f>
        <v>42092.673000000003</v>
      </c>
      <c r="AB32" s="13">
        <f>AB23+AB26+AB30-Budget!AB12-Budget!AB15-Budget!AB17+Budget!AB24+Budget!AB25+Budget!AB27+Budget!AB28</f>
        <v>44734.177000000003</v>
      </c>
      <c r="AC32" s="13">
        <f>AC23+AC26+AC30-Budget!AC12-Budget!AC15-Budget!AC17+Budget!AC24+Budget!AC25+Budget!AC27+Budget!AC28</f>
        <v>48034.267999999996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15779.490000000002</v>
      </c>
      <c r="Z33" s="13">
        <f t="shared" ref="Z33:AA33" si="90">SUM(Z34,Z37)</f>
        <v>16963.829999999984</v>
      </c>
      <c r="AA33" s="13">
        <f t="shared" si="90"/>
        <v>18092.110000000004</v>
      </c>
      <c r="AB33" s="13">
        <f t="shared" ref="AB33:AC33" si="91">SUM(AB34,AB37)</f>
        <v>19453.060000000005</v>
      </c>
      <c r="AC33" s="13">
        <f t="shared" si="91"/>
        <v>20687.48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11735.261000000002</v>
      </c>
      <c r="Z34" s="13">
        <f t="shared" ref="Z34:AA34" si="99">SUM(Z35:Z36)</f>
        <v>13881.862999999983</v>
      </c>
      <c r="AA34" s="13">
        <f t="shared" si="99"/>
        <v>15456.263000000003</v>
      </c>
      <c r="AB34" s="13">
        <f t="shared" ref="AB34:AC34" si="100">SUM(AB35:AB36)</f>
        <v>17346.357000000004</v>
      </c>
      <c r="AC34" s="13">
        <f t="shared" si="100"/>
        <v>19237.887999999995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2073</v>
      </c>
      <c r="AA35" s="13">
        <f>Budget!AA32</f>
        <v>2228</v>
      </c>
      <c r="AB35" s="13">
        <f>Budget!AB32</f>
        <v>2528</v>
      </c>
      <c r="AC35" s="13">
        <f>Budget!AC32</f>
        <v>2439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9696.2610000000022</v>
      </c>
      <c r="Z36" s="13">
        <f t="shared" ref="Z36:AA36" si="108">Z32-Z13</f>
        <v>11808.862999999983</v>
      </c>
      <c r="AA36" s="13">
        <f t="shared" si="108"/>
        <v>13228.263000000003</v>
      </c>
      <c r="AB36" s="13">
        <f t="shared" ref="AB36:AC36" si="109">AB32-AB13</f>
        <v>14818.357000000004</v>
      </c>
      <c r="AC36" s="13">
        <f t="shared" si="109"/>
        <v>16798.887999999995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4044.2289999999998</v>
      </c>
      <c r="Z37" s="13">
        <f>-BOP!Z11*Z55</f>
        <v>3081.967000000001</v>
      </c>
      <c r="AA37" s="13">
        <f>-BOP!AA11*AA55</f>
        <v>2635.8470000000029</v>
      </c>
      <c r="AB37" s="13">
        <f>-BOP!AB11*AB55</f>
        <v>2106.7030000000018</v>
      </c>
      <c r="AC37" s="13">
        <f>-BOP!AC11*AC55</f>
        <v>1449.5920000000031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5.0014426302633419E-2</v>
      </c>
      <c r="Z42" s="16">
        <f t="shared" si="110"/>
        <v>3.2999655298866282E-2</v>
      </c>
      <c r="AA42" s="16">
        <f t="shared" si="110"/>
        <v>3.8000516380802374E-2</v>
      </c>
      <c r="AB42" s="16">
        <f t="shared" si="110"/>
        <v>4.2999578098648961E-2</v>
      </c>
      <c r="AC42" s="16">
        <f t="shared" si="110"/>
        <v>4.7999987245001874E-2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11226.356570383516</v>
      </c>
      <c r="Z44" s="13">
        <f t="shared" si="111"/>
        <v>11863.546608574035</v>
      </c>
      <c r="AA44" s="13">
        <f t="shared" si="111"/>
        <v>12536.02442041848</v>
      </c>
      <c r="AB44" s="13">
        <f t="shared" si="111"/>
        <v>13310.421709429291</v>
      </c>
      <c r="AC44" s="13">
        <f t="shared" si="111"/>
        <v>14200.412027325045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4419.8254214108329</v>
      </c>
      <c r="Z45" s="13">
        <f t="shared" ref="Z45:AA45" si="113">Z44/Z55</f>
        <v>4393.9061513237166</v>
      </c>
      <c r="AA45" s="13">
        <f t="shared" si="113"/>
        <v>4642.9720075624</v>
      </c>
      <c r="AB45" s="13">
        <f t="shared" ref="AB45:AC45" si="114">AB44/AB55</f>
        <v>4929.7858183071448</v>
      </c>
      <c r="AC45" s="13">
        <f t="shared" si="114"/>
        <v>5259.4118619722385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2.5345749999999998</v>
      </c>
      <c r="AA46" s="16">
        <f>End!AC82</f>
        <v>2.5801970000000001</v>
      </c>
      <c r="AB46" s="16">
        <f>End!AD82</f>
        <v>2.6266409999999998</v>
      </c>
      <c r="AC46" s="16">
        <f>End!AE82</f>
        <v>2.673921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2.2999760654603518E-2</v>
      </c>
      <c r="AA47" s="16">
        <f t="shared" si="116"/>
        <v>1.799986190978764E-2</v>
      </c>
      <c r="AB47" s="16">
        <f t="shared" si="116"/>
        <v>1.8000175955556807E-2</v>
      </c>
      <c r="AC47" s="16">
        <f t="shared" si="116"/>
        <v>1.8000175890043657E-2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2.3662420000000002</v>
      </c>
      <c r="AA48" s="16">
        <f>End!AC12</f>
        <v>2.4088349999999998</v>
      </c>
      <c r="AB48" s="16">
        <f>End!AD12</f>
        <v>2.452194</v>
      </c>
      <c r="AC48" s="16">
        <f>End!AE12</f>
        <v>2.4963329999999999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1.7999890724629042E-2</v>
      </c>
      <c r="AA49" s="16">
        <f t="shared" si="118"/>
        <v>1.8000272161511566E-2</v>
      </c>
      <c r="AB49" s="16">
        <f t="shared" si="118"/>
        <v>1.7999987545846974E-2</v>
      </c>
      <c r="AC49" s="16">
        <f t="shared" si="118"/>
        <v>1.7999799363345614E-2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2.4091260000000001</v>
      </c>
      <c r="AA50" s="16">
        <f>End!AC13</f>
        <v>2.4524900000000001</v>
      </c>
      <c r="AB50" s="16">
        <f>End!AD13</f>
        <v>2.4966349999999999</v>
      </c>
      <c r="AC50" s="16">
        <f>End!AE13</f>
        <v>2.5415740000000002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1.8000209589744909E-2</v>
      </c>
      <c r="AA51" s="16">
        <f t="shared" si="120"/>
        <v>1.799988875633729E-2</v>
      </c>
      <c r="AB51" s="16">
        <f t="shared" si="120"/>
        <v>1.8000073394794702E-2</v>
      </c>
      <c r="AC51" s="16">
        <f t="shared" si="120"/>
        <v>1.7999827768176102E-2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2.7</v>
      </c>
      <c r="AA55" s="15">
        <f>End!AC112</f>
        <v>2.7</v>
      </c>
      <c r="AB55" s="15">
        <f>End!AD112</f>
        <v>2.7</v>
      </c>
      <c r="AC55" s="15">
        <f>End!AE112</f>
        <v>2.7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2.7</v>
      </c>
      <c r="Z56" s="15">
        <f>End!AB113</f>
        <v>2.7</v>
      </c>
      <c r="AA56" s="15">
        <f>End!AC113</f>
        <v>2.7</v>
      </c>
      <c r="AB56" s="15">
        <f>End!AD113</f>
        <v>2.7</v>
      </c>
      <c r="AC56" s="15">
        <f>End!AE113</f>
        <v>2.7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13441.769779164799</v>
      </c>
      <c r="Z61" s="13">
        <f t="shared" ref="Z61:AA61" si="140">SUM(Z62:Z63)</f>
        <v>13181.301827961805</v>
      </c>
      <c r="AA61" s="13">
        <f t="shared" si="140"/>
        <v>13396.272471962588</v>
      </c>
      <c r="AB61" s="13">
        <f t="shared" ref="AB61:AC61" si="141">SUM(AB62:AB63)</f>
        <v>13628.946160050958</v>
      </c>
      <c r="AC61" s="13">
        <f t="shared" si="141"/>
        <v>14034.738153924176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1408.1399958246027</v>
      </c>
      <c r="AA62" s="13">
        <f t="shared" si="150"/>
        <v>1413.5463823798643</v>
      </c>
      <c r="AB62" s="13">
        <f t="shared" ref="AB62:AC62" si="151">AB12/AB$48</f>
        <v>1429.3322632711768</v>
      </c>
      <c r="AC62" s="13">
        <f t="shared" si="151"/>
        <v>1522.2328110873029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12050.874998870677</v>
      </c>
      <c r="Z63" s="13">
        <f t="shared" ref="Z63:AA63" si="159">Z13/Z$48</f>
        <v>11773.161832137203</v>
      </c>
      <c r="AA63" s="13">
        <f t="shared" si="159"/>
        <v>11982.726089582724</v>
      </c>
      <c r="AB63" s="13">
        <f t="shared" ref="AB63:AC63" si="160">AB13/AB$48</f>
        <v>12199.613896779781</v>
      </c>
      <c r="AC63" s="13">
        <f t="shared" si="160"/>
        <v>12512.505342836874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6788.6205619249322</v>
      </c>
      <c r="Z64" s="13">
        <f t="shared" ref="Z64:AA64" si="170">SUM(Z65:Z66)</f>
        <v>7169.1018923677284</v>
      </c>
      <c r="AA64" s="13">
        <f t="shared" si="170"/>
        <v>7510.7302907837202</v>
      </c>
      <c r="AB64" s="13">
        <f t="shared" ref="AB64:AC64" si="171">SUM(AB65:AB66)</f>
        <v>7932.9204785592001</v>
      </c>
      <c r="AC64" s="13">
        <f t="shared" si="171"/>
        <v>8287.1475880821999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1125.0200589140522</v>
      </c>
      <c r="Z65" s="13">
        <f t="shared" ref="Z65:AA65" si="180">Z15/Z$48</f>
        <v>1324.4630092780028</v>
      </c>
      <c r="AA65" s="13">
        <f t="shared" si="180"/>
        <v>1401.5073676694337</v>
      </c>
      <c r="AB65" s="13">
        <f t="shared" ref="AB65:AC65" si="181">AB15/AB$48</f>
        <v>1503.5515134610068</v>
      </c>
      <c r="AC65" s="13">
        <f t="shared" si="181"/>
        <v>1491.7881548655569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5844.6388830897258</v>
      </c>
      <c r="AA66" s="13">
        <f t="shared" si="189"/>
        <v>6109.2229231142865</v>
      </c>
      <c r="AB66" s="13">
        <f t="shared" ref="AB66:AC66" si="190">AB16/AB$48</f>
        <v>6429.3689650981933</v>
      </c>
      <c r="AC66" s="13">
        <f t="shared" si="190"/>
        <v>6795.3594332166422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9553.1425485481668</v>
      </c>
      <c r="Z67" s="13">
        <f t="shared" ref="Z67:AA67" si="200">Z17/Z$46</f>
        <v>10731.057475119103</v>
      </c>
      <c r="AA67" s="13">
        <f t="shared" si="200"/>
        <v>11324.736056975495</v>
      </c>
      <c r="AB67" s="13">
        <f t="shared" ref="AB67:AC67" si="201">AB17/AB$46</f>
        <v>12043.065649245558</v>
      </c>
      <c r="AC67" s="13">
        <f t="shared" si="201"/>
        <v>12903.28697070706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4598.8663988527569</v>
      </c>
      <c r="Z68" s="13">
        <f t="shared" ref="Z68:AA68" si="208">Z18/Z$46</f>
        <v>5219.9126086227479</v>
      </c>
      <c r="AA68" s="13">
        <f t="shared" si="208"/>
        <v>5593.4953803914968</v>
      </c>
      <c r="AB68" s="13">
        <f t="shared" ref="AB68:AC68" si="209">AB18/AB$46</f>
        <v>6016.5169126652636</v>
      </c>
      <c r="AC68" s="13">
        <f t="shared" si="209"/>
        <v>6495.928638131044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4954.2761496954099</v>
      </c>
      <c r="Z69" s="13">
        <f t="shared" ref="Z69:AA69" si="216">Z19/Z$46</f>
        <v>5511.1448664963555</v>
      </c>
      <c r="AA69" s="13">
        <f t="shared" si="216"/>
        <v>5731.2406765839969</v>
      </c>
      <c r="AB69" s="13">
        <f t="shared" ref="AB69:AC69" si="217">AB19/AB$46</f>
        <v>6026.5487365802946</v>
      </c>
      <c r="AC69" s="13">
        <f t="shared" si="217"/>
        <v>6407.3583325760183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12935.780778817349</v>
      </c>
      <c r="Z70" s="13">
        <f t="shared" ref="Z70:AA70" si="227">Z61+Z64+Z67-Z73</f>
        <v>13677.739072410262</v>
      </c>
      <c r="AA70" s="13">
        <f t="shared" si="227"/>
        <v>14166.666269059973</v>
      </c>
      <c r="AB70" s="13">
        <f t="shared" ref="AB70:AC70" si="228">AB61+AB64+AB67-AB73</f>
        <v>14763.069239193941</v>
      </c>
      <c r="AC70" s="13">
        <f t="shared" si="228"/>
        <v>15478.900478043826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10307.59</v>
      </c>
      <c r="Z71" s="13">
        <f>End!AB51</f>
        <v>10900.68</v>
      </c>
      <c r="AA71" s="13">
        <f>End!AC51</f>
        <v>11323.33</v>
      </c>
      <c r="AB71" s="13">
        <f>End!AD51</f>
        <v>11841.74</v>
      </c>
      <c r="AC71" s="13">
        <f>End!AE51</f>
        <v>12467.06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2628.1907788173485</v>
      </c>
      <c r="Z72" s="13">
        <f t="shared" ref="Z72:AA72" si="230">Z70-Z71</f>
        <v>2777.0590724102622</v>
      </c>
      <c r="AA72" s="13">
        <f t="shared" si="230"/>
        <v>2843.3362690599733</v>
      </c>
      <c r="AB72" s="13">
        <f t="shared" ref="AB72:AC72" si="231">AB70-AB71</f>
        <v>2921.3292391939412</v>
      </c>
      <c r="AC72" s="13">
        <f t="shared" si="231"/>
        <v>3011.8404780438268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16847.752110820551</v>
      </c>
      <c r="Z73" s="13">
        <f t="shared" ref="Z73:AA73" si="239">Z23/Z$46</f>
        <v>17403.722123038377</v>
      </c>
      <c r="AA73" s="13">
        <f t="shared" si="239"/>
        <v>18065.072550661829</v>
      </c>
      <c r="AB73" s="13">
        <f t="shared" ref="AB73:AC73" si="240">AB23/AB$46</f>
        <v>18841.863048661773</v>
      </c>
      <c r="AC73" s="13">
        <f t="shared" si="240"/>
        <v>19746.27223466961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-850.46240481177085</v>
      </c>
      <c r="Z74" s="13">
        <f t="shared" ref="Z74:AA74" si="251">Z24/Z$46</f>
        <v>-994.95812907489437</v>
      </c>
      <c r="AA74" s="13">
        <f t="shared" si="251"/>
        <v>-978.78650351116596</v>
      </c>
      <c r="AB74" s="13">
        <f t="shared" ref="AB74:AC74" si="252">AB24/AB$46</f>
        <v>-937.43263734937523</v>
      </c>
      <c r="AC74" s="13">
        <f t="shared" si="252"/>
        <v>-908.34583370264124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-134.14477772407605</v>
      </c>
      <c r="AA75" s="13">
        <f t="shared" si="260"/>
        <v>-116.27019177217863</v>
      </c>
      <c r="AB75" s="13">
        <f t="shared" ref="AB75:AC75" si="261">AB25/AB$46</f>
        <v>-108.50359832196331</v>
      </c>
      <c r="AC75" s="13">
        <f t="shared" si="261"/>
        <v>-127.15409318375524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-733.41322276356345</v>
      </c>
      <c r="Z76" s="13">
        <f t="shared" ref="Z76:AA76" si="269">Z26/Z$46</f>
        <v>-860.81335135081838</v>
      </c>
      <c r="AA76" s="13">
        <f t="shared" si="269"/>
        <v>-862.51631173898738</v>
      </c>
      <c r="AB76" s="13">
        <f t="shared" ref="AB76:AC76" si="270">AB26/AB$46</f>
        <v>-828.92903902741193</v>
      </c>
      <c r="AC76" s="13">
        <f t="shared" si="270"/>
        <v>-781.19174051888604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15997.289706008782</v>
      </c>
      <c r="Z77" s="13">
        <f t="shared" ref="Z77:AA77" si="278">Z27/Z$46</f>
        <v>16408.763993963483</v>
      </c>
      <c r="AA77" s="13">
        <f t="shared" si="278"/>
        <v>17086.286047150665</v>
      </c>
      <c r="AB77" s="13">
        <f t="shared" ref="AB77:AC77" si="279">AB27/AB$46</f>
        <v>17904.430411312398</v>
      </c>
      <c r="AC77" s="13">
        <f t="shared" si="279"/>
        <v>18837.926400966968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1349.9443612767402</v>
      </c>
      <c r="Z78" s="13">
        <f t="shared" ref="Z78:AA78" si="287">Z28/Z$46</f>
        <v>1374.104139747295</v>
      </c>
      <c r="AA78" s="13">
        <f t="shared" si="287"/>
        <v>1410.6244600702969</v>
      </c>
      <c r="AB78" s="13">
        <f t="shared" ref="AB78:AC78" si="288">AB28/AB$46</f>
        <v>1423.3639085051975</v>
      </c>
      <c r="AC78" s="13">
        <f t="shared" si="288"/>
        <v>1459.3329421475055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96.464670722488094</v>
      </c>
      <c r="Z79" s="13">
        <f t="shared" ref="Z79:AA79" si="296">Z29/Z$46</f>
        <v>96.663148654113613</v>
      </c>
      <c r="AA79" s="13">
        <f t="shared" si="296"/>
        <v>102.70533606542446</v>
      </c>
      <c r="AB79" s="13">
        <f t="shared" ref="AB79:AC79" si="297">AB29/AB$46</f>
        <v>78.046447915798169</v>
      </c>
      <c r="AC79" s="13">
        <f t="shared" si="297"/>
        <v>69.186785997043287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1277.4409910931813</v>
      </c>
      <c r="AA80" s="13">
        <f t="shared" si="305"/>
        <v>1307.9191240048724</v>
      </c>
      <c r="AB80" s="13">
        <f t="shared" ref="AB80:AC80" si="306">AB30/AB$46</f>
        <v>1345.3174605893994</v>
      </c>
      <c r="AC80" s="13">
        <f t="shared" si="306"/>
        <v>1390.1461561504623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17347.234067285521</v>
      </c>
      <c r="Z81" s="13">
        <f t="shared" ref="Z81:AA81" si="314">Z31/Z$46</f>
        <v>17782.868133710774</v>
      </c>
      <c r="AA81" s="13">
        <f t="shared" si="314"/>
        <v>18496.91050722096</v>
      </c>
      <c r="AB81" s="13">
        <f t="shared" ref="AB81:AC81" si="315">AB31/AB$46</f>
        <v>19327.794319817596</v>
      </c>
      <c r="AC81" s="13">
        <f t="shared" si="315"/>
        <v>20297.259343114474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15219.36066122294</v>
      </c>
      <c r="Z82" s="13">
        <f t="shared" ref="Z82:AA82" si="323">Z32/Z$46</f>
        <v>15650.36071136186</v>
      </c>
      <c r="AA82" s="13">
        <f t="shared" si="323"/>
        <v>16313.743873045354</v>
      </c>
      <c r="AB82" s="13">
        <f t="shared" ref="AB82:AC82" si="324">AB32/AB$46</f>
        <v>17030.944464812666</v>
      </c>
      <c r="AC82" s="13">
        <f t="shared" si="324"/>
        <v>17963.981733192566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6368.8841297857489</v>
      </c>
      <c r="Z83" s="13">
        <f t="shared" ref="Z83:AA83" si="332">Z33/Z$46</f>
        <v>6692.9682491147369</v>
      </c>
      <c r="AA83" s="13">
        <f t="shared" si="332"/>
        <v>7011.9103308778376</v>
      </c>
      <c r="AB83" s="13">
        <f t="shared" ref="AB83:AC83" si="333">AB33/AB$46</f>
        <v>7406.059678501937</v>
      </c>
      <c r="AC83" s="13">
        <f t="shared" si="333"/>
        <v>7736.7581166384498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4736.5610385249229</v>
      </c>
      <c r="Z84" s="13">
        <f t="shared" ref="Z84:AA84" si="341">Z34/Z$46</f>
        <v>5476.998313326686</v>
      </c>
      <c r="AA84" s="13">
        <f t="shared" si="341"/>
        <v>5990.3422103040975</v>
      </c>
      <c r="AB84" s="13">
        <f t="shared" ref="AB84:AC84" si="342">AB34/AB$46</f>
        <v>6604.0075518504455</v>
      </c>
      <c r="AC84" s="13">
        <f t="shared" si="342"/>
        <v>7194.6358923842536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822.97683515963695</v>
      </c>
      <c r="Z85" s="13">
        <f t="shared" ref="Z85:AA85" si="350">Z35/Z$46</f>
        <v>817.88860065296944</v>
      </c>
      <c r="AA85" s="13">
        <f t="shared" si="350"/>
        <v>863.49995756138003</v>
      </c>
      <c r="AB85" s="13">
        <f t="shared" ref="AB85:AC85" si="351">AB35/AB$46</f>
        <v>962.4459528348184</v>
      </c>
      <c r="AC85" s="13">
        <f t="shared" si="351"/>
        <v>912.1436272799383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3913.5842033652862</v>
      </c>
      <c r="Z86" s="13">
        <f t="shared" ref="Z86:AA86" si="359">Z36/Z$46</f>
        <v>4659.1097126737159</v>
      </c>
      <c r="AA86" s="13">
        <f t="shared" si="359"/>
        <v>5126.8422527427174</v>
      </c>
      <c r="AB86" s="13">
        <f t="shared" ref="AB86:AC86" si="360">AB36/AB$46</f>
        <v>5641.5615990156266</v>
      </c>
      <c r="AC86" s="13">
        <f t="shared" si="360"/>
        <v>6282.4922651043153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1632.3230912608255</v>
      </c>
      <c r="Z87" s="13">
        <f t="shared" ref="Z87:AA87" si="368">Z37/Z$46</f>
        <v>1215.9699357880518</v>
      </c>
      <c r="AA87" s="13">
        <f t="shared" si="368"/>
        <v>1021.5681205737402</v>
      </c>
      <c r="AB87" s="13">
        <f t="shared" ref="AB87:AC87" si="369">AB37/AB$46</f>
        <v>802.05212665149213</v>
      </c>
      <c r="AC87" s="13">
        <f t="shared" si="369"/>
        <v>542.12222425419566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0.74850775022154625</v>
      </c>
      <c r="Z92" s="16">
        <f t="shared" ref="Z92:AA92" si="379">Z11/Z$23</f>
        <v>0.70708264205701454</v>
      </c>
      <c r="AA92" s="16">
        <f t="shared" si="379"/>
        <v>0.69230656349944597</v>
      </c>
      <c r="AB92" s="16">
        <f t="shared" ref="AB92:AC92" si="380">AB11/AB$23</f>
        <v>0.67529345347146263</v>
      </c>
      <c r="AC92" s="16">
        <f t="shared" si="380"/>
        <v>0.66354921551852353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7.745226557938667E-2</v>
      </c>
      <c r="Z93" s="16">
        <f t="shared" ref="Z93:AA93" si="388">Z12/Z$23</f>
        <v>7.5536647413814051E-2</v>
      </c>
      <c r="AA93" s="16">
        <f t="shared" si="388"/>
        <v>7.3050726639117783E-2</v>
      </c>
      <c r="AB93" s="16">
        <f t="shared" ref="AB93:AC93" si="389">AB12/AB$23</f>
        <v>7.0821229234276015E-2</v>
      </c>
      <c r="AC93" s="16">
        <f t="shared" si="389"/>
        <v>7.1969735135465604E-2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0.67105548464215958</v>
      </c>
      <c r="Z94" s="16">
        <f t="shared" ref="Z94:AA94" si="397">Z13/Z$23</f>
        <v>0.63154599464320049</v>
      </c>
      <c r="AA94" s="16">
        <f t="shared" si="397"/>
        <v>0.61925583686032826</v>
      </c>
      <c r="AB94" s="16">
        <f t="shared" ref="AB94:AC94" si="398">AB13/AB$23</f>
        <v>0.60447222423718661</v>
      </c>
      <c r="AC94" s="16">
        <f t="shared" si="398"/>
        <v>0.59157948038305785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0.37802575013525397</v>
      </c>
      <c r="Z95" s="16">
        <f t="shared" ref="Z95:AA95" si="406">Z14/Z$23</f>
        <v>0.38457108208219731</v>
      </c>
      <c r="AA95" s="16">
        <f t="shared" si="406"/>
        <v>0.38814736620700419</v>
      </c>
      <c r="AB95" s="16">
        <f t="shared" ref="AB95:AC95" si="407">AB14/AB$23</f>
        <v>0.39306408603940801</v>
      </c>
      <c r="AC95" s="16">
        <f t="shared" si="407"/>
        <v>0.39180854111058999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6.2646976334703411E-2</v>
      </c>
      <c r="Z96" s="16">
        <f t="shared" ref="Z96:AA96" si="415">Z15/Z$23</f>
        <v>7.1047975088503371E-2</v>
      </c>
      <c r="AA96" s="16">
        <f t="shared" si="415"/>
        <v>7.2428561860106197E-2</v>
      </c>
      <c r="AB96" s="16">
        <f t="shared" ref="AB96:AC96" si="416">AB15/AB$23</f>
        <v>7.4498679653858965E-2</v>
      </c>
      <c r="AC96" s="16">
        <f t="shared" si="416"/>
        <v>7.05303404327563E-2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0.31537877380055057</v>
      </c>
      <c r="Z97" s="16">
        <f t="shared" ref="Z97:AA97" si="424">Z16/Z$23</f>
        <v>0.31352310699369385</v>
      </c>
      <c r="AA97" s="16">
        <f t="shared" si="424"/>
        <v>0.31571880434689797</v>
      </c>
      <c r="AB97" s="16">
        <f t="shared" ref="AB97:AC97" si="425">AB16/AB$23</f>
        <v>0.31856540638554909</v>
      </c>
      <c r="AC97" s="16">
        <f t="shared" si="425"/>
        <v>0.32127820067783369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0.56702772486856645</v>
      </c>
      <c r="Z98" s="16">
        <f t="shared" ref="Z98:AA98" si="433">Z17/Z$23</f>
        <v>0.61659554199120103</v>
      </c>
      <c r="AA98" s="16">
        <f t="shared" si="433"/>
        <v>0.62688572244679985</v>
      </c>
      <c r="AB98" s="16">
        <f t="shared" ref="AB98:AC98" si="434">AB17/AB$23</f>
        <v>0.63916533190707514</v>
      </c>
      <c r="AC98" s="16">
        <f t="shared" si="434"/>
        <v>0.65345432380153534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0.27296617190248856</v>
      </c>
      <c r="Z99" s="16">
        <f t="shared" ref="Z99:AA99" si="442">Z18/Z$23</f>
        <v>0.29993081777103464</v>
      </c>
      <c r="AA99" s="16">
        <f t="shared" si="442"/>
        <v>0.30963038563532225</v>
      </c>
      <c r="AB99" s="16">
        <f t="shared" ref="AB99:AC99" si="443">AB18/AB$23</f>
        <v>0.31931645491354854</v>
      </c>
      <c r="AC99" s="16">
        <f t="shared" si="443"/>
        <v>0.32896987142341666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0.294061552966078</v>
      </c>
      <c r="Z100" s="16">
        <f t="shared" ref="Z100:AA100" si="451">Z19/Z$23</f>
        <v>0.31666472422016634</v>
      </c>
      <c r="AA100" s="16">
        <f t="shared" si="451"/>
        <v>0.31725533681147755</v>
      </c>
      <c r="AB100" s="16">
        <f t="shared" ref="AB100:AC100" si="452">AB19/AB$23</f>
        <v>0.31984887699352665</v>
      </c>
      <c r="AC100" s="16">
        <f t="shared" si="452"/>
        <v>0.32448445237811874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0.69356122522536678</v>
      </c>
      <c r="Z101" s="16">
        <f t="shared" ref="Z101:AA101" si="460">Z20/Z$23</f>
        <v>0.70824926613041261</v>
      </c>
      <c r="AA101" s="16">
        <f t="shared" si="460"/>
        <v>0.70733965215325012</v>
      </c>
      <c r="AB101" s="16">
        <f t="shared" ref="AB101:AC101" si="461">AB20/AB$23</f>
        <v>0.70752287141794601</v>
      </c>
      <c r="AC101" s="16">
        <f t="shared" si="461"/>
        <v>0.70881208043064881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0.55264910585276328</v>
      </c>
      <c r="Z102" s="16">
        <f t="shared" ref="Z102:AA102" si="469">Z21/Z$23</f>
        <v>0.56444986480595039</v>
      </c>
      <c r="AA102" s="16">
        <f t="shared" si="469"/>
        <v>0.56537207620634633</v>
      </c>
      <c r="AB102" s="16">
        <f t="shared" ref="AB102:AC102" si="470">AB21/AB$23</f>
        <v>0.56751768661696989</v>
      </c>
      <c r="AC102" s="16">
        <f t="shared" si="470"/>
        <v>0.57089329517068688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0.14091211937260359</v>
      </c>
      <c r="Z103" s="16">
        <f t="shared" ref="Z103:AA103" si="478">Z22/Z$23</f>
        <v>0.14379940132446214</v>
      </c>
      <c r="AA103" s="16">
        <f t="shared" si="478"/>
        <v>0.14196757594690368</v>
      </c>
      <c r="AB103" s="16">
        <f t="shared" ref="AB103:AC103" si="479">AB22/AB$23</f>
        <v>0.14000518480097618</v>
      </c>
      <c r="AC103" s="16">
        <f t="shared" si="479"/>
        <v>0.1379187852599619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-5.0479280512772805E-2</v>
      </c>
      <c r="Z105" s="16">
        <f t="shared" ref="Z105:AA105" si="496">Z24/Z$23</f>
        <v>-5.7169272299389749E-2</v>
      </c>
      <c r="AA105" s="16">
        <f t="shared" si="496"/>
        <v>-5.4181155418349385E-2</v>
      </c>
      <c r="AB105" s="16">
        <f t="shared" ref="AB105:AC105" si="497">AB24/AB$23</f>
        <v>-4.9752651047739967E-2</v>
      </c>
      <c r="AC105" s="16">
        <f t="shared" si="497"/>
        <v>-4.6000876667131575E-2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-6.947465826793113E-3</v>
      </c>
      <c r="Z106" s="16">
        <f t="shared" ref="Z106:AA106" si="505">Z25/Z$23</f>
        <v>-7.7078211646749032E-3</v>
      </c>
      <c r="AA106" s="16">
        <f t="shared" si="505"/>
        <v>-6.436187369085267E-3</v>
      </c>
      <c r="AB106" s="16">
        <f t="shared" ref="AB106:AC106" si="506">AB25/AB$23</f>
        <v>-5.7586448878084633E-3</v>
      </c>
      <c r="AC106" s="16">
        <f t="shared" si="506"/>
        <v>-6.4393973542258703E-3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-4.3531814685979692E-2</v>
      </c>
      <c r="Z107" s="16">
        <f t="shared" ref="Z107:AA107" si="514">Z26/Z$23</f>
        <v>-4.9461451134714847E-2</v>
      </c>
      <c r="AA107" s="16">
        <f t="shared" si="514"/>
        <v>-4.7744968049264119E-2</v>
      </c>
      <c r="AB107" s="16">
        <f t="shared" ref="AB107:AC107" si="515">AB26/AB$23</f>
        <v>-4.3994006159931508E-2</v>
      </c>
      <c r="AC107" s="16">
        <f t="shared" si="515"/>
        <v>-3.9561479312905705E-2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0.94952071948722727</v>
      </c>
      <c r="Z108" s="16">
        <f t="shared" ref="Z108:AA108" si="523">Z27/Z$23</f>
        <v>0.94283072770061016</v>
      </c>
      <c r="AA108" s="16">
        <f t="shared" si="523"/>
        <v>0.94581884458165066</v>
      </c>
      <c r="AB108" s="16">
        <f t="shared" ref="AB108:AC108" si="524">AB27/AB$23</f>
        <v>0.95024734895226004</v>
      </c>
      <c r="AC108" s="16">
        <f t="shared" si="524"/>
        <v>0.9539991233328684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8.0126081651553493E-2</v>
      </c>
      <c r="Z109" s="16">
        <f t="shared" ref="Z109:AA109" si="532">Z28/Z$23</f>
        <v>7.8954612699102394E-2</v>
      </c>
      <c r="AA109" s="16">
        <f t="shared" si="532"/>
        <v>7.8085734563995285E-2</v>
      </c>
      <c r="AB109" s="16">
        <f t="shared" ref="AB109:AC109" si="533">AB28/AB$23</f>
        <v>7.5542631046046721E-2</v>
      </c>
      <c r="AC109" s="16">
        <f t="shared" si="533"/>
        <v>7.3904224797694984E-2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5.7256701124260481E-3</v>
      </c>
      <c r="Z110" s="16">
        <f t="shared" ref="Z110:AA110" si="542">Z29/Z$23</f>
        <v>5.5541652510157392E-3</v>
      </c>
      <c r="AA110" s="16">
        <f t="shared" si="542"/>
        <v>5.6852988426919857E-3</v>
      </c>
      <c r="AB110" s="16">
        <f t="shared" ref="AB110:AC110" si="543">AB29/AB$23</f>
        <v>4.1421831649148593E-3</v>
      </c>
      <c r="AC110" s="16">
        <f t="shared" si="543"/>
        <v>3.503789736858194E-3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7.4400411539127451E-2</v>
      </c>
      <c r="Z111" s="16">
        <f t="shared" ref="Z111:AA111" si="552">Z30/Z$23</f>
        <v>7.3400447448086645E-2</v>
      </c>
      <c r="AA111" s="16">
        <f t="shared" si="552"/>
        <v>7.2400435721303294E-2</v>
      </c>
      <c r="AB111" s="16">
        <f t="shared" ref="AB111:AC111" si="553">AB30/AB$23</f>
        <v>7.1400447881131868E-2</v>
      </c>
      <c r="AC111" s="16">
        <f t="shared" si="553"/>
        <v>7.0400435060836777E-2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1.0296468011387807</v>
      </c>
      <c r="Z112" s="16">
        <f t="shared" ref="Z112:AA112" si="560">Z31/Z$23</f>
        <v>1.0217853403997126</v>
      </c>
      <c r="AA112" s="16">
        <f t="shared" si="560"/>
        <v>1.0239045791456458</v>
      </c>
      <c r="AB112" s="16">
        <f t="shared" ref="AB112:AC112" si="561">AB31/AB$23</f>
        <v>1.0257899799983068</v>
      </c>
      <c r="AC112" s="16">
        <f t="shared" si="561"/>
        <v>1.0279033481305635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0.90334666376342454</v>
      </c>
      <c r="Z113" s="16">
        <f t="shared" ref="Z113:AA113" si="568">Z32/Z$23</f>
        <v>0.89925365394363066</v>
      </c>
      <c r="AA113" s="16">
        <f t="shared" si="568"/>
        <v>0.90305443431212151</v>
      </c>
      <c r="AB113" s="16">
        <f t="shared" ref="AB113:AC113" si="569">AB32/AB$23</f>
        <v>0.90388856032059284</v>
      </c>
      <c r="AC113" s="16">
        <f t="shared" si="569"/>
        <v>0.9097404066805187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0.37802575013525402</v>
      </c>
      <c r="Z114" s="16">
        <f t="shared" ref="Z114:AA114" si="576">Z33/Z$23</f>
        <v>0.38457108208219687</v>
      </c>
      <c r="AA114" s="16">
        <f t="shared" si="576"/>
        <v>0.38814736620700424</v>
      </c>
      <c r="AB114" s="16">
        <f t="shared" ref="AB114:AC114" si="577">AB33/AB$23</f>
        <v>0.39306408603940818</v>
      </c>
      <c r="AC114" s="16">
        <f t="shared" si="577"/>
        <v>0.39180854111058999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0.28113905091723446</v>
      </c>
      <c r="Z115" s="16">
        <f t="shared" ref="Z115:AA115" si="584">Z34/Z$23</f>
        <v>0.31470269834269798</v>
      </c>
      <c r="AA115" s="16">
        <f t="shared" si="584"/>
        <v>0.3315980156461999</v>
      </c>
      <c r="AB115" s="16">
        <f t="shared" ref="AB115:AC115" si="585">AB34/AB$23</f>
        <v>0.3504965265268441</v>
      </c>
      <c r="AC115" s="16">
        <f t="shared" si="585"/>
        <v>0.36435413261203997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4.8847871795969507E-2</v>
      </c>
      <c r="Z116" s="16">
        <f t="shared" ref="Z116:AA116" si="592">Z35/Z$23</f>
        <v>4.6995039042267865E-2</v>
      </c>
      <c r="AA116" s="16">
        <f t="shared" si="592"/>
        <v>4.7799418194406577E-2</v>
      </c>
      <c r="AB116" s="16">
        <f t="shared" ref="AB116:AC116" si="593">AB35/AB$23</f>
        <v>5.1080190443437874E-2</v>
      </c>
      <c r="AC116" s="16">
        <f t="shared" si="593"/>
        <v>4.6193206314579113E-2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0.23229117912126493</v>
      </c>
      <c r="Z117" s="16">
        <f t="shared" ref="Z117:AA117" si="600">Z36/Z$23</f>
        <v>0.26770765930043011</v>
      </c>
      <c r="AA117" s="16">
        <f t="shared" si="600"/>
        <v>0.28379859745179331</v>
      </c>
      <c r="AB117" s="16">
        <f t="shared" ref="AB117:AC117" si="601">AB36/AB$23</f>
        <v>0.29941633608340623</v>
      </c>
      <c r="AC117" s="16">
        <f t="shared" si="601"/>
        <v>0.31816092629746084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9.6886699218019595E-2</v>
      </c>
      <c r="Z118" s="38">
        <f t="shared" ref="Z118:AA118" si="608">Z37/Z$23</f>
        <v>6.9868383739498899E-2</v>
      </c>
      <c r="AA118" s="38">
        <f t="shared" si="608"/>
        <v>5.6549350560804373E-2</v>
      </c>
      <c r="AB118" s="38">
        <f t="shared" ref="AB118:AC118" si="609">AB37/AB$23</f>
        <v>4.2567559512564079E-2</v>
      </c>
      <c r="AC118" s="38">
        <f t="shared" si="609"/>
        <v>2.7454408498550024E-2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V39" activePane="bottomRight" state="frozen"/>
      <selection activeCell="AD12" sqref="AD12"/>
      <selection pane="topRight" activeCell="AD12" sqref="AD12"/>
      <selection pane="bottomLeft" activeCell="AD12" sqref="AD12"/>
      <selection pane="bottomRight" activeCell="X59" sqref="X59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18.75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12349</v>
      </c>
      <c r="AA11" s="86">
        <f t="shared" si="8"/>
        <v>12938</v>
      </c>
      <c r="AB11" s="86">
        <f t="shared" ref="AB11:AC11" si="9">SUM(AB12,AB15,AB16,AB17)</f>
        <v>13507</v>
      </c>
      <c r="AC11" s="86">
        <f t="shared" si="9"/>
        <v>14274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11066</v>
      </c>
      <c r="AA12" s="86">
        <f t="shared" si="17"/>
        <v>11668</v>
      </c>
      <c r="AB12" s="86">
        <f t="shared" ref="AB12:AC12" si="18">SUM(AB13:AB14)</f>
        <v>12257</v>
      </c>
      <c r="AC12" s="86">
        <f t="shared" si="18"/>
        <v>12934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6406</v>
      </c>
      <c r="AA13" s="86">
        <f>End!AC88</f>
        <v>6686</v>
      </c>
      <c r="AB13" s="86">
        <f>End!AD88</f>
        <v>7041</v>
      </c>
      <c r="AC13" s="86">
        <f>End!AE88</f>
        <v>7424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4660</v>
      </c>
      <c r="AA14" s="86">
        <f>End!AC87</f>
        <v>4982</v>
      </c>
      <c r="AB14" s="86">
        <f>End!AD87</f>
        <v>5216</v>
      </c>
      <c r="AC14" s="86">
        <f>End!AE87</f>
        <v>5510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373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10276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1761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1571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887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128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4098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1192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1157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2073</v>
      </c>
      <c r="AA32" s="86">
        <f t="shared" si="45"/>
        <v>2228</v>
      </c>
      <c r="AB32" s="86">
        <f t="shared" ref="AB32:AC32" si="46">AB11-AB19</f>
        <v>2528</v>
      </c>
      <c r="AC32" s="86">
        <f t="shared" si="46"/>
        <v>2439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2395</v>
      </c>
      <c r="Z34" s="86">
        <f t="shared" ref="Z34:AA34" si="54">SUM(Z35:Z36)</f>
        <v>2984</v>
      </c>
      <c r="AA34" s="86">
        <f t="shared" si="54"/>
        <v>3246</v>
      </c>
      <c r="AB34" s="86">
        <f t="shared" ref="AB34:AC34" si="55">SUM(AB35:AB36)</f>
        <v>3557</v>
      </c>
      <c r="AC34" s="86">
        <f t="shared" si="55"/>
        <v>3594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2615</v>
      </c>
      <c r="Z35" s="86">
        <f>End!AB57</f>
        <v>3134</v>
      </c>
      <c r="AA35" s="86">
        <f>End!AC57</f>
        <v>3376</v>
      </c>
      <c r="AB35" s="86">
        <f>End!AD57</f>
        <v>3687</v>
      </c>
      <c r="AC35" s="86">
        <f>End!AE57</f>
        <v>3724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-356</v>
      </c>
      <c r="Z38" s="86">
        <f t="shared" ref="Z38:AA38" si="63">Z32-Z34</f>
        <v>-911</v>
      </c>
      <c r="AA38" s="86">
        <f t="shared" si="63"/>
        <v>-1018</v>
      </c>
      <c r="AB38" s="86">
        <f t="shared" ref="AB38:AC38" si="64">AB32-AB34</f>
        <v>-1029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268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378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1341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426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466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915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1805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-151</v>
      </c>
      <c r="Z51" s="86">
        <f t="shared" ref="Z51:AA51" si="108">SUM(Z52:Z53)</f>
        <v>162</v>
      </c>
      <c r="AA51" s="86">
        <f t="shared" si="108"/>
        <v>332</v>
      </c>
      <c r="AB51" s="86">
        <f t="shared" ref="AB51:AC51" si="109">SUM(AB52:AB53)</f>
        <v>-44</v>
      </c>
      <c r="AC51" s="86">
        <f t="shared" si="109"/>
        <v>60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-151</v>
      </c>
      <c r="Z52" s="86">
        <f>End!AB46</f>
        <v>162</v>
      </c>
      <c r="AA52" s="86">
        <f>End!AC46</f>
        <v>332</v>
      </c>
      <c r="AB52" s="86">
        <f>End!AD46</f>
        <v>-44</v>
      </c>
      <c r="AC52" s="86">
        <f>End!AE46</f>
        <v>60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Y59:AC59" si="120">Y38-Y40</f>
        <v>-966</v>
      </c>
      <c r="Z59" s="86">
        <f t="shared" si="120"/>
        <v>-1179</v>
      </c>
      <c r="AA59" s="86">
        <f t="shared" si="120"/>
        <v>-1218</v>
      </c>
      <c r="AB59" s="86">
        <f t="shared" si="120"/>
        <v>-1339</v>
      </c>
      <c r="AC59" s="86">
        <f t="shared" si="120"/>
        <v>-1435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-1151</v>
      </c>
      <c r="Z60" s="86">
        <f t="shared" si="121"/>
        <v>-1294</v>
      </c>
      <c r="AA60" s="86">
        <f t="shared" si="121"/>
        <v>-1313</v>
      </c>
      <c r="AB60" s="86">
        <f t="shared" si="121"/>
        <v>-1434</v>
      </c>
      <c r="AC60" s="86">
        <f t="shared" ref="AC60" si="122">AC32-AC35-AC40+AC30</f>
        <v>-1530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-1186</v>
      </c>
      <c r="Z64" s="86">
        <f t="shared" ref="Z64:AA64" si="139">Z60+Z61</f>
        <v>-1329</v>
      </c>
      <c r="AA64" s="86">
        <f t="shared" si="139"/>
        <v>-1348</v>
      </c>
      <c r="AB64" s="86">
        <f t="shared" ref="AB64:AC64" si="140">AB60+AB61</f>
        <v>-1469</v>
      </c>
      <c r="AC64" s="86">
        <f t="shared" si="140"/>
        <v>-1565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-591</v>
      </c>
      <c r="Z65" s="13">
        <f t="shared" ref="Z65:AA65" si="147">Z60+Z22</f>
        <v>-655</v>
      </c>
      <c r="AA65" s="13">
        <f t="shared" si="147"/>
        <v>-663</v>
      </c>
      <c r="AB65" s="13">
        <f t="shared" ref="AB65:AC65" si="148">AB60+AB22</f>
        <v>-789</v>
      </c>
      <c r="AC65" s="13">
        <f t="shared" si="148"/>
        <v>-820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-626</v>
      </c>
      <c r="Z66" s="13">
        <f t="shared" ref="Z66:AA66" si="156">Z64+Z22</f>
        <v>-690</v>
      </c>
      <c r="AA66" s="13">
        <f t="shared" si="156"/>
        <v>-698</v>
      </c>
      <c r="AB66" s="13">
        <f t="shared" ref="AB66:AC66" si="157">AB64+AB22</f>
        <v>-824</v>
      </c>
      <c r="AC66" s="13">
        <f t="shared" si="157"/>
        <v>-855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5191.317</v>
      </c>
      <c r="Z67" s="27">
        <f>End!AB42</f>
        <v>5567.0060000000003</v>
      </c>
      <c r="AA67" s="27">
        <f>End!AC42</f>
        <v>5972.5619999999999</v>
      </c>
      <c r="AB67" s="27">
        <f>End!AD42</f>
        <v>6279.9690000000001</v>
      </c>
      <c r="AC67" s="27">
        <f>End!AE42</f>
        <v>6661.45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455.55555555555554</v>
      </c>
      <c r="AA68" s="27">
        <f t="shared" si="164"/>
        <v>409.25925925925924</v>
      </c>
      <c r="AB68" s="27">
        <f t="shared" ref="AB68:AC68" si="165">SUM(AB69:AB70)</f>
        <v>872.22222222222217</v>
      </c>
      <c r="AC68" s="27">
        <f t="shared" si="165"/>
        <v>466.66666666666663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329.62962962962962</v>
      </c>
      <c r="AA69" s="27">
        <f>-AA50/NatAcc!AA55</f>
        <v>298.14814814814815</v>
      </c>
      <c r="AB69" s="27">
        <f>-AB50/NatAcc!AB55</f>
        <v>766.66666666666663</v>
      </c>
      <c r="AC69" s="27">
        <f>-AC50/NatAcc!AC55</f>
        <v>340.7407407407407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125.92592592592592</v>
      </c>
      <c r="AA70" s="27">
        <f>AA23/NatAcc!AA55</f>
        <v>111.1111111111111</v>
      </c>
      <c r="AB70" s="27">
        <f>AB23/NatAcc!AB55</f>
        <v>105.55555555555554</v>
      </c>
      <c r="AC70" s="27">
        <f>AC23/NatAcc!AC55</f>
        <v>125.92592592592592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0.33579152801581169</v>
      </c>
      <c r="Z72" s="45">
        <f>Z67*NatAcc!Z56/NatAcc!Z23</f>
        <v>0.34075180591416143</v>
      </c>
      <c r="AA72" s="45">
        <f>AA67*NatAcc!AA56/NatAcc!AA23</f>
        <v>0.34596475294930773</v>
      </c>
      <c r="AB72" s="45">
        <f>AB67*NatAcc!AB56/NatAcc!AB23</f>
        <v>0.34260737094422172</v>
      </c>
      <c r="AC72" s="45">
        <f>AC67*NatAcc!AC56/NatAcc!AC23</f>
        <v>0.34064251018920999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0.55710286630743122</v>
      </c>
      <c r="Z73" s="45">
        <f>Z67/(BOP!Z13+BOP!Z16)</f>
        <v>0.55263423542401169</v>
      </c>
      <c r="AA73" s="45">
        <f>AA67/(BOP!AA13+BOP!AA16)</f>
        <v>0.55187850123459758</v>
      </c>
      <c r="AB73" s="45">
        <f>AB67/(BOP!AB13+BOP!AB16)</f>
        <v>0.53602308173064617</v>
      </c>
      <c r="AC73" s="45">
        <f>AC67/(BOP!AC13+BOP!AC16)</f>
        <v>0.521295058861174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4.3010243873997732E-2</v>
      </c>
      <c r="Z74" s="45">
        <f>Z68/(BOP!Z13+BOP!Z16)</f>
        <v>4.5222799497181297E-2</v>
      </c>
      <c r="AA74" s="45">
        <f>AA68/(BOP!AA13+BOP!AA16)</f>
        <v>3.7816499287304441E-2</v>
      </c>
      <c r="AB74" s="45">
        <f>AB68/(BOP!AB13+BOP!AB16)</f>
        <v>7.4448017738544259E-2</v>
      </c>
      <c r="AC74" s="45">
        <f>AC68/(BOP!AC13+BOP!AC16)</f>
        <v>3.6519230418084324E-2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1.2252427036796998E-2</v>
      </c>
      <c r="Z75" s="45">
        <f>Z70/(BOP!Z13+BOP!Z16)</f>
        <v>1.2500611243123287E-2</v>
      </c>
      <c r="AA75" s="45">
        <f>AA70/(BOP!AA13+BOP!AA16)</f>
        <v>1.0266922883431069E-2</v>
      </c>
      <c r="AB75" s="45">
        <f>AB70/(BOP!AB13+BOP!AB16)</f>
        <v>9.009632719951215E-3</v>
      </c>
      <c r="AC75" s="45">
        <f>AC70/(BOP!AC13+BOP!AC16)</f>
        <v>9.8543955096418029E-3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1.542804189607708</v>
      </c>
      <c r="Z76" s="45">
        <f>(Z71+Z67*NatAcc!Z56)/Z11</f>
        <v>1.573480945825573</v>
      </c>
      <c r="AA76" s="45">
        <f>(AA71+AA67*NatAcc!AA56)/AA11</f>
        <v>1.621650749729479</v>
      </c>
      <c r="AB76" s="45">
        <f>(AB71+AB67*NatAcc!AB56)/AB11</f>
        <v>1.649212726734286</v>
      </c>
      <c r="AC76" s="45">
        <f>(AC71+AC67*NatAcc!AC56)/AC11</f>
        <v>1.6653296202886367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9.9603206737387637E-2</v>
      </c>
      <c r="AA77" s="45">
        <f t="shared" si="173"/>
        <v>8.5407327253053028E-2</v>
      </c>
      <c r="AB77" s="45">
        <f t="shared" ref="AB77:AC77" si="174">(AB23-AB50)/AB11</f>
        <v>0.17435403864662768</v>
      </c>
      <c r="AC77" s="45">
        <f t="shared" si="174"/>
        <v>8.8272383354350573E-2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8.3442622950819667E-2</v>
      </c>
      <c r="Z78" s="45">
        <f t="shared" ref="Z78:AA78" si="182">(Z23-Z50)/(Z19+Z35)</f>
        <v>9.1722595078299773E-2</v>
      </c>
      <c r="AA78" s="45">
        <f t="shared" si="182"/>
        <v>7.8446684651426943E-2</v>
      </c>
      <c r="AB78" s="45">
        <f t="shared" ref="AB78:AC78" si="183">(AB23-AB50)/(AB19+AB35)</f>
        <v>0.16057548070366834</v>
      </c>
      <c r="AC78" s="45">
        <f t="shared" si="183"/>
        <v>8.0982068256314668E-2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2.3770491803278688E-2</v>
      </c>
      <c r="Z79" s="45">
        <f t="shared" ref="Z79:AA79" si="191">Z23/(Z19+Z35)</f>
        <v>2.535421327367636E-2</v>
      </c>
      <c r="AA79" s="45">
        <f t="shared" si="191"/>
        <v>2.1297742439301433E-2</v>
      </c>
      <c r="AB79" s="45">
        <f t="shared" ref="AB79:AC79" si="192">AB23/(AB19+AB35)</f>
        <v>1.9432701486431201E-2</v>
      </c>
      <c r="AC79" s="45">
        <f t="shared" si="192"/>
        <v>2.185230413265634E-2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0.27847359576083841</v>
      </c>
      <c r="Z83" s="45">
        <f>Z11/NatAcc!Z$23</f>
        <v>0.2799525987134423</v>
      </c>
      <c r="AA83" s="45">
        <f>AA11/NatAcc!AA$23</f>
        <v>0.27757130727075058</v>
      </c>
      <c r="AB83" s="45">
        <f>AB11/NatAcc!AB$23</f>
        <v>0.27291935613904883</v>
      </c>
      <c r="AC83" s="45">
        <f>AC11/NatAcc!AC$23</f>
        <v>0.27034105245358847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0.25154617648733685</v>
      </c>
      <c r="Z84" s="45">
        <f>Z12/NatAcc!Z$23</f>
        <v>0.25086690884791907</v>
      </c>
      <c r="AA84" s="45">
        <f>AA12/NatAcc!AA$23</f>
        <v>0.25032478074162295</v>
      </c>
      <c r="AB84" s="45">
        <f>AB12/NatAcc!AB$23</f>
        <v>0.24766214171883627</v>
      </c>
      <c r="AC84" s="45">
        <f>AC12/NatAcc!AC$23</f>
        <v>0.24496225111634531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0.14340527737649508</v>
      </c>
      <c r="Z85" s="45">
        <f>Z13/NatAcc!Z$23</f>
        <v>0.1452244187673748</v>
      </c>
      <c r="AA85" s="45">
        <f>AA13/NatAcc!AA$23</f>
        <v>0.14344116249901365</v>
      </c>
      <c r="AB85" s="45">
        <f>AB13/NatAcc!AB$23</f>
        <v>0.1422688373861733</v>
      </c>
      <c r="AC85" s="45">
        <f>AC13/NatAcc!AC$23</f>
        <v>0.14060613516992018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0.10814089911084176</v>
      </c>
      <c r="Z86" s="45">
        <f>Z14/NatAcc!Z$23</f>
        <v>0.10564249008054426</v>
      </c>
      <c r="AA86" s="45">
        <f>AA14/NatAcc!AA$23</f>
        <v>0.10688361824260934</v>
      </c>
      <c r="AB86" s="45">
        <f>AB14/NatAcc!AB$23</f>
        <v>0.10539330433266296</v>
      </c>
      <c r="AC86" s="45">
        <f>AC14/NatAcc!AC$23</f>
        <v>0.10435611594642513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7.6422124094724236E-3</v>
      </c>
      <c r="Z88" s="45">
        <f>Z16/NatAcc!Z$23</f>
        <v>8.4559332188933502E-3</v>
      </c>
      <c r="AA88" s="45">
        <f>AA16/NatAcc!AA$23</f>
        <v>8.1525040008413371E-3</v>
      </c>
      <c r="AB88" s="45">
        <f>AB16/NatAcc!AB$23</f>
        <v>7.0720200376595162E-3</v>
      </c>
      <c r="AC88" s="45">
        <f>AC16/NatAcc!AC$23</f>
        <v>6.4393973542258703E-3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1.9285206864029156E-2</v>
      </c>
      <c r="Z89" s="45">
        <f>Z17/NatAcc!Z$23</f>
        <v>2.0629756646629888E-2</v>
      </c>
      <c r="AA89" s="45">
        <f>AA17/NatAcc!AA$23</f>
        <v>1.9094022528286292E-2</v>
      </c>
      <c r="AB89" s="45">
        <f>AB17/NatAcc!AB$23</f>
        <v>1.8185194382553043E-2</v>
      </c>
      <c r="AC89" s="45">
        <f>AC17/NatAcc!AC$23</f>
        <v>1.8939403983017265E-2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0.22962572396486891</v>
      </c>
      <c r="Z91" s="45">
        <f>Z19/NatAcc!Z$23</f>
        <v>0.23295755967117443</v>
      </c>
      <c r="AA91" s="45">
        <f>AA19/NatAcc!AA$23</f>
        <v>0.22977188907634402</v>
      </c>
      <c r="AB91" s="45">
        <f>AB19/NatAcc!AB$23</f>
        <v>0.22183916569561093</v>
      </c>
      <c r="AC91" s="45">
        <f>AC19/NatAcc!AC$23</f>
        <v>0.22414784613900934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4.055882636124393E-2</v>
      </c>
      <c r="Z92" s="45">
        <f>Z20/NatAcc!Z$23</f>
        <v>3.9921979620566192E-2</v>
      </c>
      <c r="AA92" s="45">
        <f>AA20/NatAcc!AA$23</f>
        <v>3.883166379348111E-2</v>
      </c>
      <c r="AB92" s="45">
        <f>AB20/NatAcc!AB$23</f>
        <v>3.768376391495714E-2</v>
      </c>
      <c r="AC92" s="45">
        <f>AC20/NatAcc!AC$23</f>
        <v>3.8257596045694876E-2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3.689343921814274E-2</v>
      </c>
      <c r="Z93" s="45">
        <f>Z21/NatAcc!Z$23</f>
        <v>3.5614667793247859E-2</v>
      </c>
      <c r="AA93" s="45">
        <f>AA21/NatAcc!AA$23</f>
        <v>3.4219062845636666E-2</v>
      </c>
      <c r="AB93" s="45">
        <f>AB21/NatAcc!AB$23</f>
        <v>3.3137465319318875E-2</v>
      </c>
      <c r="AC93" s="45">
        <f>AC21/NatAcc!AC$23</f>
        <v>3.3712139089770735E-2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1.3415796079324631E-2</v>
      </c>
      <c r="Z94" s="45">
        <f>Z22/NatAcc!Z$23</f>
        <v>1.448616977713901E-2</v>
      </c>
      <c r="AA94" s="45">
        <f>AA22/NatAcc!AA$23</f>
        <v>1.3945072633018078E-2</v>
      </c>
      <c r="AB94" s="45">
        <f>AB22/NatAcc!AB$23</f>
        <v>1.3032722640829679E-2</v>
      </c>
      <c r="AC94" s="45">
        <f>AC22/NatAcc!AC$23</f>
        <v>1.3446976827942259E-2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6.947465826793113E-3</v>
      </c>
      <c r="Z95" s="45">
        <f>Z23/NatAcc!Z$23</f>
        <v>7.7078211646749032E-3</v>
      </c>
      <c r="AA95" s="45">
        <f>AA23/NatAcc!AA$23</f>
        <v>6.436187369085267E-3</v>
      </c>
      <c r="AB95" s="45">
        <f>AB23/NatAcc!AB$23</f>
        <v>5.7586448878084633E-3</v>
      </c>
      <c r="AC95" s="45">
        <f>AC23/NatAcc!AC$23</f>
        <v>6.4393973542258703E-3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6.4683302525315187E-3</v>
      </c>
      <c r="Z96" s="45">
        <f>Z24/NatAcc!Z$23</f>
        <v>6.7783486124641064E-3</v>
      </c>
      <c r="AA96" s="45">
        <f>AA24/NatAcc!AA$23</f>
        <v>7.5088852639328112E-3</v>
      </c>
      <c r="AB96" s="45">
        <f>AB24/NatAcc!AB$23</f>
        <v>7.2740777530212169E-3</v>
      </c>
      <c r="AC96" s="45">
        <f>AC24/NatAcc!AC$23</f>
        <v>7.0075794737163881E-3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2.0530959357109302E-2</v>
      </c>
      <c r="Z97" s="45">
        <f>Z25/NatAcc!Z$23</f>
        <v>2.0108345214901881E-2</v>
      </c>
      <c r="AA97" s="45">
        <f>AA25/NatAcc!AA$23</f>
        <v>1.952310168622531E-2</v>
      </c>
      <c r="AB97" s="45">
        <f>AB25/NatAcc!AB$23</f>
        <v>1.8872190614782822E-2</v>
      </c>
      <c r="AC97" s="45">
        <f>AC25/NatAcc!AC$23</f>
        <v>1.8939403983017265E-2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1.916542297046376E-3</v>
      </c>
      <c r="Z98" s="45">
        <f>Z26/NatAcc!Z$23</f>
        <v>2.9017679678776105E-3</v>
      </c>
      <c r="AA98" s="45">
        <f>AA26/NatAcc!AA$23</f>
        <v>2.4672051581493522E-3</v>
      </c>
      <c r="AB98" s="45">
        <f>AB26/NatAcc!AB$23</f>
        <v>2.9298368727446568E-3</v>
      </c>
      <c r="AC98" s="45">
        <f>AC26/NatAcc!AC$23</f>
        <v>2.9356076173676763E-3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8.9239000706221885E-2</v>
      </c>
      <c r="Z99" s="45">
        <f>Z27/NatAcc!Z$23</f>
        <v>9.2901915096581633E-2</v>
      </c>
      <c r="AA99" s="45">
        <f>AA27/NatAcc!AA$23</f>
        <v>9.4611954325553416E-2</v>
      </c>
      <c r="AB99" s="45">
        <f>AB27/NatAcc!AB$23</f>
        <v>9.0925971912765205E-2</v>
      </c>
      <c r="AC99" s="45">
        <f>AC27/NatAcc!AC$23</f>
        <v>9.1666715277803568E-2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2.7071159945780059E-2</v>
      </c>
      <c r="Z100" s="45">
        <f>Z28/NatAcc!Z$23</f>
        <v>2.7022714200860248E-2</v>
      </c>
      <c r="AA100" s="45">
        <f>AA28/NatAcc!AA$23</f>
        <v>2.6173828634280083E-2</v>
      </c>
      <c r="AB100" s="45">
        <f>AB28/NatAcc!AB$23</f>
        <v>2.5257214420212559E-2</v>
      </c>
      <c r="AC100" s="45">
        <f>AC28/NatAcc!AC$23</f>
        <v>2.5189407297412963E-2</v>
      </c>
    </row>
    <row r="101" spans="1:29" ht="13.5" hidden="1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2.6232672690822269E-2</v>
      </c>
      <c r="Z101" s="45">
        <f>Z29/NatAcc!Z$23</f>
        <v>2.6229262022143714E-2</v>
      </c>
      <c r="AA101" s="45">
        <f>AA29/NatAcc!AA$23</f>
        <v>2.5422940107886802E-2</v>
      </c>
      <c r="AB101" s="45">
        <f>AB29/NatAcc!AB$23</f>
        <v>2.4550012416446606E-2</v>
      </c>
      <c r="AC101" s="45">
        <f>AC29/NatAcc!AC$23</f>
        <v>2.4526528158007359E-2</v>
      </c>
    </row>
    <row r="102" spans="1:29" ht="13.5" hidden="1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8.3848725495778943E-4</v>
      </c>
      <c r="Z102" s="45">
        <f>Z30/NatAcc!Z$23</f>
        <v>7.9345217871653413E-4</v>
      </c>
      <c r="AA102" s="45">
        <f>AA30/NatAcc!AA$23</f>
        <v>7.5088852639328108E-4</v>
      </c>
      <c r="AB102" s="45">
        <f>AB30/NatAcc!AB$23</f>
        <v>7.0720200376595162E-4</v>
      </c>
      <c r="AC102" s="45">
        <f>AC30/NatAcc!AC$23</f>
        <v>6.6287913940560426E-4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4.8847871795969507E-2</v>
      </c>
      <c r="Z104" s="45">
        <f>Z32/NatAcc!Z$23</f>
        <v>4.6995039042267865E-2</v>
      </c>
      <c r="AA104" s="45">
        <f>AA32/NatAcc!AA$23</f>
        <v>4.7799418194406577E-2</v>
      </c>
      <c r="AB104" s="45">
        <f>AB32/NatAcc!AB$23</f>
        <v>5.1080190443437874E-2</v>
      </c>
      <c r="AC104" s="45">
        <f>AC32/NatAcc!AC$23</f>
        <v>4.6193206314579113E-2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5.7376485017825878E-2</v>
      </c>
      <c r="Z106" s="45">
        <f>Z34/NatAcc!Z$23</f>
        <v>6.7647465751146801E-2</v>
      </c>
      <c r="AA106" s="45">
        <f>AA34/NatAcc!AA$23</f>
        <v>6.9639547333502583E-2</v>
      </c>
      <c r="AB106" s="45">
        <f>AB34/NatAcc!AB$23</f>
        <v>7.1871929354156858E-2</v>
      </c>
      <c r="AC106" s="45">
        <f>AC34/NatAcc!AC$23</f>
        <v>6.8068217914964049E-2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6.2646976334703411E-2</v>
      </c>
      <c r="Z107" s="45">
        <f>Z35/NatAcc!Z$23</f>
        <v>7.1047975088503371E-2</v>
      </c>
      <c r="AA107" s="45">
        <f>AA35/NatAcc!AA$23</f>
        <v>7.2428561860106197E-2</v>
      </c>
      <c r="AB107" s="45">
        <f>AB35/NatAcc!AB$23</f>
        <v>7.4498679653858965E-2</v>
      </c>
      <c r="AC107" s="45">
        <f>AC35/NatAcc!AC$23</f>
        <v>7.05303404327563E-2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-5.2704913168775342E-3</v>
      </c>
      <c r="Z108" s="45">
        <f>Z36/NatAcc!Z$23</f>
        <v>-3.4005093373565749E-3</v>
      </c>
      <c r="AA108" s="45">
        <f>AA36/NatAcc!AA$23</f>
        <v>-2.7890145266036156E-3</v>
      </c>
      <c r="AB108" s="45">
        <f>AB36/NatAcc!AB$23</f>
        <v>-2.6267502997021062E-3</v>
      </c>
      <c r="AC108" s="45">
        <f>AC36/NatAcc!AC$23</f>
        <v>-2.4621225177922446E-3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-8.5286132218563727E-3</v>
      </c>
      <c r="Z110" s="45">
        <f>Z38/NatAcc!Z$23</f>
        <v>-2.0652426708878933E-2</v>
      </c>
      <c r="AA110" s="45">
        <f>AA38/NatAcc!AA$23</f>
        <v>-2.1840129139096005E-2</v>
      </c>
      <c r="AB110" s="45">
        <f>AB38/NatAcc!AB$23</f>
        <v>-2.0791738910718977E-2</v>
      </c>
      <c r="AC110" s="45">
        <f>AC38/NatAcc!AC$23</f>
        <v>-2.1875011600384943E-2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1.4613635014978617E-2</v>
      </c>
      <c r="Z112" s="45">
        <f>Z40/NatAcc!Z$23</f>
        <v>6.075576682743747E-3</v>
      </c>
      <c r="AA112" s="45">
        <f>AA40/NatAcc!AA$23</f>
        <v>4.2907915793901777E-3</v>
      </c>
      <c r="AB112" s="45">
        <f>AB40/NatAcc!AB$23</f>
        <v>6.2637891762127142E-3</v>
      </c>
      <c r="AC112" s="45">
        <f>AC40/NatAcc!AC$23</f>
        <v>5.303033115244834E-3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1.6410393418459596E-2</v>
      </c>
      <c r="Z113" s="45">
        <f>Z41/NatAcc!Z$23</f>
        <v>8.5692835301385689E-3</v>
      </c>
      <c r="AA113" s="45">
        <f>AA41/NatAcc!AA$23</f>
        <v>6.2216477901157578E-3</v>
      </c>
      <c r="AB113" s="45">
        <f>AB41/NatAcc!AB$23</f>
        <v>8.2843663298297187E-3</v>
      </c>
      <c r="AC113" s="45">
        <f>AC41/NatAcc!AC$23</f>
        <v>7.3863675533767338E-3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-1.7967584034809774E-3</v>
      </c>
      <c r="Z114" s="45">
        <f>Z42/NatAcc!Z$23</f>
        <v>-2.4937068473948215E-3</v>
      </c>
      <c r="AA114" s="45">
        <f>AA42/NatAcc!AA$23</f>
        <v>-1.9308562107255801E-3</v>
      </c>
      <c r="AB114" s="45">
        <f>AB42/NatAcc!AB$23</f>
        <v>-2.0205771536170045E-3</v>
      </c>
      <c r="AC114" s="45">
        <f>AC42/NatAcc!AC$23</f>
        <v>-2.0833344381318993E-3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1.9524774651159954E-2</v>
      </c>
      <c r="Z115" s="45">
        <f>Z43/NatAcc!Z$23</f>
        <v>3.0400553475967779E-2</v>
      </c>
      <c r="AA115" s="45">
        <f>AA43/NatAcc!AA$23</f>
        <v>3.3253634740273881E-2</v>
      </c>
      <c r="AB115" s="45">
        <f>AB43/NatAcc!AB$23</f>
        <v>2.6166474139340212E-2</v>
      </c>
      <c r="AC115" s="45">
        <f>AC43/NatAcc!AC$23</f>
        <v>2.8314408954610813E-2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8.4088293282909739E-3</v>
      </c>
      <c r="Z116" s="45">
        <f>Z44/NatAcc!Z$23</f>
        <v>9.657446518092673E-3</v>
      </c>
      <c r="AA116" s="45">
        <f>AA44/NatAcc!AA$23</f>
        <v>9.7615508431126551E-3</v>
      </c>
      <c r="AB116" s="45">
        <f>AB44/NatAcc!AB$23</f>
        <v>9.3956837643190717E-3</v>
      </c>
      <c r="AC116" s="45">
        <f>AC44/NatAcc!AC$23</f>
        <v>8.8068228521030294E-3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-8.3848725495778943E-4</v>
      </c>
      <c r="Z117" s="45">
        <f>Z45/NatAcc!Z$23</f>
        <v>-9.0680248996175331E-4</v>
      </c>
      <c r="AA117" s="45">
        <f>AA45/NatAcc!AA$23</f>
        <v>-9.6542810536279005E-4</v>
      </c>
      <c r="AB117" s="45">
        <f>AB45/NatAcc!AB$23</f>
        <v>-9.0925971912765211E-4</v>
      </c>
      <c r="AC117" s="45">
        <f>AC45/NatAcc!AC$23</f>
        <v>-8.5227317923577701E-4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9.2473165832487637E-3</v>
      </c>
      <c r="Z118" s="45">
        <f>Z46/NatAcc!Z$23</f>
        <v>1.0564249008054426E-2</v>
      </c>
      <c r="AA118" s="45">
        <f>AA46/NatAcc!AA$23</f>
        <v>1.0726978948475444E-2</v>
      </c>
      <c r="AB118" s="45">
        <f>AB46/NatAcc!AB$23</f>
        <v>1.0304943483446724E-2</v>
      </c>
      <c r="AC118" s="45">
        <f>AC46/NatAcc!AC$23</f>
        <v>9.6590960313388055E-3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1.111594532286898E-2</v>
      </c>
      <c r="Z120" s="45">
        <f>Z48/NatAcc!Z$23</f>
        <v>2.0743106957875106E-2</v>
      </c>
      <c r="AA120" s="45">
        <f>AA48/NatAcc!AA$23</f>
        <v>2.3492083897161224E-2</v>
      </c>
      <c r="AB120" s="45">
        <f>AB48/NatAcc!AB$23</f>
        <v>1.677079037502114E-2</v>
      </c>
      <c r="AC120" s="45">
        <f>AC48/NatAcc!AC$23</f>
        <v>1.9507586102507784E-2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2.8556480225991002E-2</v>
      </c>
      <c r="Z121" s="45">
        <f>Z49/NatAcc!Z$23</f>
        <v>4.0919462359524116E-2</v>
      </c>
      <c r="AA121" s="45">
        <f>AA49/NatAcc!AA$23</f>
        <v>4.0762520004206687E-2</v>
      </c>
      <c r="AB121" s="45">
        <f>AB49/NatAcc!AB$23</f>
        <v>5.8596737454893133E-2</v>
      </c>
      <c r="AC121" s="45">
        <f>AC49/NatAcc!AC$23</f>
        <v>3.693183776688367E-2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-1.7440534903122022E-2</v>
      </c>
      <c r="Z122" s="45">
        <f>Z50/NatAcc!Z$23</f>
        <v>-2.0176355401649013E-2</v>
      </c>
      <c r="AA122" s="45">
        <f>AA50/NatAcc!AA$23</f>
        <v>-1.7270436107045466E-2</v>
      </c>
      <c r="AB122" s="45">
        <f>AB50/NatAcc!AB$23</f>
        <v>-4.1825947079871993E-2</v>
      </c>
      <c r="AC122" s="45">
        <f>AC50/NatAcc!AC$23</f>
        <v>-1.7424251664375886E-2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-3.6174735856750345E-3</v>
      </c>
      <c r="Z123" s="45">
        <f>Z51/NatAcc!Z$23</f>
        <v>3.6725500843451009E-3</v>
      </c>
      <c r="AA123" s="45">
        <f>AA51/NatAcc!AA$23</f>
        <v>7.1227140217876954E-3</v>
      </c>
      <c r="AB123" s="45">
        <f>AB51/NatAcc!AB$23</f>
        <v>-8.8905394759148206E-4</v>
      </c>
      <c r="AC123" s="45">
        <f>AC51/NatAcc!AC$23</f>
        <v>1.1363642389810359E-3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-3.6174735856750345E-3</v>
      </c>
      <c r="Z124" s="45">
        <f>Z52/NatAcc!Z$23</f>
        <v>3.6725500843451009E-3</v>
      </c>
      <c r="AA124" s="45">
        <f>AA52/NatAcc!AA$23</f>
        <v>7.1227140217876954E-3</v>
      </c>
      <c r="AB124" s="45">
        <f>AB52/NatAcc!AB$23</f>
        <v>-8.8905394759148206E-4</v>
      </c>
      <c r="AC124" s="45">
        <f>AC52/NatAcc!AC$23</f>
        <v>1.1363642389810359E-3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-2.7083148789245642E-2</v>
      </c>
      <c r="W129" s="45">
        <f>W59/NatAcc!W$23</f>
        <v>-3.0123735898833468E-2</v>
      </c>
      <c r="X129" s="45">
        <f>X59/NatAcc!X$23</f>
        <v>-2.9252726640383496E-2</v>
      </c>
      <c r="Y129" s="139">
        <f>Y59/NatAcc!Y$23</f>
        <v>-2.314224823683499E-2</v>
      </c>
      <c r="Z129" s="45">
        <f>Z59/NatAcc!Z$23</f>
        <v>-2.6728003391622679E-2</v>
      </c>
      <c r="AA129" s="45">
        <f>AA59/NatAcc!AA$23</f>
        <v>-2.6130920718486182E-2</v>
      </c>
      <c r="AB129" s="45">
        <f>AB59/NatAcc!AB$23</f>
        <v>-2.7055528086931693E-2</v>
      </c>
      <c r="AC129" s="45">
        <f>AC59/NatAcc!AC$23</f>
        <v>-2.7178044715629776E-2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-2.7574252298754733E-2</v>
      </c>
      <c r="Z130" s="45">
        <f>Z60/NatAcc!Z$23</f>
        <v>-2.933506055026272E-2</v>
      </c>
      <c r="AA130" s="45">
        <f>AA60/NatAcc!AA$23</f>
        <v>-2.8169046718696519E-2</v>
      </c>
      <c r="AB130" s="45">
        <f>AB60/NatAcc!AB$23</f>
        <v>-2.8975076382867847E-2</v>
      </c>
      <c r="AC130" s="45">
        <f>AC60/NatAcc!AC$23</f>
        <v>-2.8977288094016417E-2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-2.8412739553712523E-2</v>
      </c>
      <c r="Z131" s="45">
        <f>Z64/NatAcc!Z$23</f>
        <v>-3.0128512728979255E-2</v>
      </c>
      <c r="AA131" s="45">
        <f>AA64/NatAcc!AA$23</f>
        <v>-2.89199352450898E-2</v>
      </c>
      <c r="AB131" s="45">
        <f>AB64/NatAcc!AB$23</f>
        <v>-2.9682278386633797E-2</v>
      </c>
      <c r="AC131" s="45">
        <f>AC64/NatAcc!AC$23</f>
        <v>-2.964016723342202E-2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-1.4158456219430102E-2</v>
      </c>
      <c r="Z132" s="45">
        <f>Z65/NatAcc!Z$23</f>
        <v>-1.4848890773123711E-2</v>
      </c>
      <c r="AA132" s="45">
        <f>AA65/NatAcc!AA$23</f>
        <v>-1.4223974085678439E-2</v>
      </c>
      <c r="AB132" s="45">
        <f>AB65/NatAcc!AB$23</f>
        <v>-1.5942353742038166E-2</v>
      </c>
      <c r="AC132" s="45">
        <f>AC65/NatAcc!AC$23</f>
        <v>-1.5530311266074157E-2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-1.4996943474387892E-2</v>
      </c>
      <c r="Z133" s="41">
        <f>Z66/NatAcc!Z$23</f>
        <v>-1.5642342951840246E-2</v>
      </c>
      <c r="AA133" s="41">
        <f>AA66/NatAcc!AA$23</f>
        <v>-1.497486261207172E-2</v>
      </c>
      <c r="AB133" s="41">
        <f>AB66/NatAcc!AB$23</f>
        <v>-1.664955574580412E-2</v>
      </c>
      <c r="AC133" s="41">
        <f>AC66/NatAcc!AC$23</f>
        <v>-1.6193190405479761E-2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 activeCell="A29" sqref="A29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18.75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-1592.2161417322834</v>
      </c>
      <c r="Z11" s="13">
        <f t="shared" ref="Z11:AA11" si="10">SUM(Z12,Z15,Z18,Z23)</f>
        <v>-1141.4692592592596</v>
      </c>
      <c r="AA11" s="13">
        <f t="shared" si="10"/>
        <v>-976.2396296296306</v>
      </c>
      <c r="AB11" s="13">
        <f t="shared" ref="AB11:AC11" si="11">SUM(AB12,AB15,AB18,AB23)</f>
        <v>-780.26037037037099</v>
      </c>
      <c r="AC11" s="13">
        <f t="shared" si="11"/>
        <v>-536.88592592592704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-4596.251968503937</v>
      </c>
      <c r="Z12" s="13">
        <f t="shared" ref="Z12:AA12" si="20">Z13+Z14</f>
        <v>-4321.5592592592593</v>
      </c>
      <c r="AA12" s="13">
        <f t="shared" si="20"/>
        <v>-4414.9962962962964</v>
      </c>
      <c r="AB12" s="13">
        <f t="shared" ref="AB12:AC12" si="21">AB13+AB14</f>
        <v>-4549.5111111111109</v>
      </c>
      <c r="AC12" s="13">
        <f t="shared" si="21"/>
        <v>-4730.9444444444453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4485.8700787401576</v>
      </c>
      <c r="Z13" s="13">
        <f>End!AB91/End!AB112</f>
        <v>4900.0962962962958</v>
      </c>
      <c r="AA13" s="13">
        <f>End!AC91/End!AC112</f>
        <v>5345.3037037037029</v>
      </c>
      <c r="AB13" s="13">
        <f>End!AD91/End!AD112</f>
        <v>5853.0481481481474</v>
      </c>
      <c r="AC13" s="13">
        <f>End!AE91/End!AE112</f>
        <v>6433.1851851851843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-9082.1220472440946</v>
      </c>
      <c r="Z14" s="13">
        <f>-End!AB50/End!AB112</f>
        <v>-9221.6555555555551</v>
      </c>
      <c r="AA14" s="13">
        <f>-End!AC50/End!AC112</f>
        <v>-9760.2999999999993</v>
      </c>
      <c r="AB14" s="13">
        <f>-End!AD50/End!AD112</f>
        <v>-10402.559259259258</v>
      </c>
      <c r="AC14" s="13">
        <f>-End!AE50/End!AE112</f>
        <v>-11164.12962962963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2516.8263779527556</v>
      </c>
      <c r="Z15" s="13">
        <f t="shared" ref="Z15:AA15" si="30">Z16+Z17</f>
        <v>2824.1737037037033</v>
      </c>
      <c r="AA15" s="13">
        <f t="shared" si="30"/>
        <v>3026.079999999999</v>
      </c>
      <c r="AB15" s="13">
        <f t="shared" ref="AB15:AC15" si="31">AB16+AB17</f>
        <v>3296.5222222222214</v>
      </c>
      <c r="AC15" s="13">
        <f t="shared" si="31"/>
        <v>3648.393333333333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4832.5472440944877</v>
      </c>
      <c r="Z16" s="13">
        <f>End!AB93/End!AB112</f>
        <v>5173.4851851851845</v>
      </c>
      <c r="AA16" s="13">
        <f>End!AC93/End!AC112</f>
        <v>5476.9370370370361</v>
      </c>
      <c r="AB16" s="13">
        <f>End!AD93/End!AD112</f>
        <v>5862.8074074074066</v>
      </c>
      <c r="AC16" s="13">
        <f>End!AE93/End!AE112</f>
        <v>6345.4703703703699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-2315.7208661417321</v>
      </c>
      <c r="Z17" s="13">
        <f>-End!AB52/End!AB112</f>
        <v>-2349.3114814814812</v>
      </c>
      <c r="AA17" s="13">
        <f>-End!AC52/End!AC112</f>
        <v>-2450.8570370370371</v>
      </c>
      <c r="AB17" s="13">
        <f>-End!AD52/End!AD112</f>
        <v>-2566.2851851851851</v>
      </c>
      <c r="AC17" s="13">
        <f>-End!AE52/End!AE112</f>
        <v>-2697.0770370370369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-829.56614173228331</v>
      </c>
      <c r="Z18" s="13">
        <f t="shared" ref="Z18:AA18" si="40">Z19+Z20</f>
        <v>-933.99851851851838</v>
      </c>
      <c r="AA18" s="13">
        <f t="shared" si="40"/>
        <v>-935.35629629629625</v>
      </c>
      <c r="AB18" s="13">
        <f t="shared" ref="AB18:AC18" si="41">AB19+AB20</f>
        <v>-911.96259259259273</v>
      </c>
      <c r="AC18" s="13">
        <f t="shared" si="41"/>
        <v>-899.57222222222219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658.59094488188975</v>
      </c>
      <c r="Z19" s="13">
        <f>End!AB28/End!AB112</f>
        <v>638.39185185185181</v>
      </c>
      <c r="AA19" s="13">
        <f>End!AC28/End!AC112</f>
        <v>657.31481481481478</v>
      </c>
      <c r="AB19" s="13">
        <f>End!AD28/End!AD112</f>
        <v>679.58999999999992</v>
      </c>
      <c r="AC19" s="13">
        <f>End!AE28/End!AE112</f>
        <v>705.47444444444443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-1488.1570866141731</v>
      </c>
      <c r="Z20" s="13">
        <f t="shared" ref="Z20:AA20" si="50">Z21+Z22</f>
        <v>-1572.3903703703702</v>
      </c>
      <c r="AA20" s="13">
        <f t="shared" si="50"/>
        <v>-1592.671111111111</v>
      </c>
      <c r="AB20" s="13">
        <f t="shared" ref="AB20:AC20" si="51">AB21+AB22</f>
        <v>-1591.5525925925926</v>
      </c>
      <c r="AC20" s="13">
        <f t="shared" si="51"/>
        <v>-1605.0466666666666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-125.92592592592592</v>
      </c>
      <c r="AA21" s="13">
        <f>-End!AC54/End!AC112</f>
        <v>-111.1111111111111</v>
      </c>
      <c r="AB21" s="13">
        <f>-End!AD54/End!AD112</f>
        <v>-105.55555555555554</v>
      </c>
      <c r="AC21" s="13">
        <f>-End!AE54/End!AE112</f>
        <v>-125.92592592592592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-1373.9838582677164</v>
      </c>
      <c r="Z22" s="13">
        <f>-End!AB56/End!AB112</f>
        <v>-1446.4644444444443</v>
      </c>
      <c r="AA22" s="13">
        <f>-End!AC56/End!AC112</f>
        <v>-1481.56</v>
      </c>
      <c r="AB22" s="13">
        <f>-End!AD56/End!AD112</f>
        <v>-1485.997037037037</v>
      </c>
      <c r="AC22" s="13">
        <f>-End!AE56/End!AE112</f>
        <v>-1479.1207407407408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1316.775590551181</v>
      </c>
      <c r="Z23" s="13">
        <f t="shared" ref="Z23:AA23" si="60">Z24+Z25</f>
        <v>1289.9148148148147</v>
      </c>
      <c r="AA23" s="13">
        <f t="shared" si="60"/>
        <v>1348.0329629629628</v>
      </c>
      <c r="AB23" s="13">
        <f t="shared" ref="AB23:AC23" si="61">AB24+AB25</f>
        <v>1384.691111111111</v>
      </c>
      <c r="AC23" s="13">
        <f t="shared" si="61"/>
        <v>1445.2374074074073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90.740740740740733</v>
      </c>
      <c r="AA24" s="13">
        <f>(End!AC49-End!AC26)/End!AC112</f>
        <v>98.148148148148138</v>
      </c>
      <c r="AB24" s="13">
        <f>(End!AD49-End!AD26)/End!AD112</f>
        <v>75.925925925925924</v>
      </c>
      <c r="AC24" s="13">
        <f>(End!AE49-End!AE26)/End!AE112</f>
        <v>68.518518518518519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1222.6811023622047</v>
      </c>
      <c r="Z25" s="13">
        <f>End!AB89/End!AB112</f>
        <v>1199.174074074074</v>
      </c>
      <c r="AA25" s="13">
        <f>End!AC89/End!AC112</f>
        <v>1249.8848148148147</v>
      </c>
      <c r="AB25" s="13">
        <f>End!AD89/End!AD112</f>
        <v>1308.7651851851851</v>
      </c>
      <c r="AC25" s="13">
        <f>End!AE89/End!AE112</f>
        <v>1376.7188888888888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1893.7566334645628</v>
      </c>
      <c r="Z26" s="13">
        <f t="shared" ref="Z26:AA26" si="71">Z27+Z28+Z29</f>
        <v>1373.6499999999999</v>
      </c>
      <c r="AA26" s="13">
        <f t="shared" si="71"/>
        <v>1189.1842592592593</v>
      </c>
      <c r="AB26" s="13">
        <f t="shared" ref="AB26:AC26" si="72">AB27+AB28+AB29</f>
        <v>1005.9806185185184</v>
      </c>
      <c r="AC26" s="13">
        <f t="shared" si="72"/>
        <v>816.02874074074066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338.88888888888886</v>
      </c>
      <c r="AA27" s="13">
        <f>(End!AC68-(End!AC39-End!AC40))/End!AC112</f>
        <v>405.55555555555554</v>
      </c>
      <c r="AB27" s="13">
        <f>(End!AD68-(End!AD39-End!AD40))/End!AD112</f>
        <v>307.40740740740739</v>
      </c>
      <c r="AC27" s="13">
        <f>(End!AE68-(End!AE39-End!AE40))/End!AE112</f>
        <v>381.48148148148147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1710.5114173228305</v>
      </c>
      <c r="Z28" s="13">
        <f>End!AB69/End!AB112</f>
        <v>1233.2729629629628</v>
      </c>
      <c r="AA28" s="13">
        <f>End!AC69/End!AC112</f>
        <v>818.33777777777777</v>
      </c>
      <c r="AB28" s="13">
        <f>End!AD69/End!AD112</f>
        <v>684.33740740740734</v>
      </c>
      <c r="AC28" s="13">
        <f>End!AE69/End!AE112</f>
        <v>389.5803703703703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0.56805078740157477</v>
      </c>
      <c r="Z29" s="13">
        <f>End!AB67/End!AB112</f>
        <v>-198.51185185185182</v>
      </c>
      <c r="AA29" s="13">
        <f>End!AC67/End!AC112</f>
        <v>-34.709074074074074</v>
      </c>
      <c r="AB29" s="13">
        <f>End!AD67/End!AD112</f>
        <v>14.235803703703702</v>
      </c>
      <c r="AC29" s="13">
        <f>End!AE67/End!AE112</f>
        <v>44.966888888888889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-301.53645669291336</v>
      </c>
      <c r="Z30" s="13">
        <f>-End!AB24/End!AB112</f>
        <v>-232.18307407407409</v>
      </c>
      <c r="AA30" s="13">
        <f>-End!AC24/End!AC112</f>
        <v>-212.94503703703703</v>
      </c>
      <c r="AB30" s="13">
        <f>-End!AD24/End!AD112</f>
        <v>-225.72174074074073</v>
      </c>
      <c r="AC30" s="13">
        <f>-End!AE24/End!AE112</f>
        <v>-279.14255555555553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4.0350393660446571E-3</v>
      </c>
      <c r="Z31" s="13">
        <f t="shared" ref="Z31:AA31" si="81">Z11+Z26+Z30</f>
        <v>-2.3333333338371176E-3</v>
      </c>
      <c r="AA31" s="13">
        <f t="shared" si="81"/>
        <v>-4.0740740831779476E-4</v>
      </c>
      <c r="AB31" s="13">
        <f t="shared" ref="AB31:AC31" si="82">AB11+AB26+AB30</f>
        <v>-1.492592593280051E-3</v>
      </c>
      <c r="AC31" s="13">
        <f t="shared" si="82"/>
        <v>2.5925925808678585E-4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-9.6886699218019595E-2</v>
      </c>
      <c r="Z37" s="12">
        <f>Z11*NatAcc!Z$55/NatAcc!Z$23</f>
        <v>-6.9868383739498899E-2</v>
      </c>
      <c r="AA37" s="12">
        <f>AA11*NatAcc!AA$55/NatAcc!AA$23</f>
        <v>-5.6549350560804373E-2</v>
      </c>
      <c r="AB37" s="12">
        <f>AB11*NatAcc!AB$55/NatAcc!AB$23</f>
        <v>-4.2567559512564079E-2</v>
      </c>
      <c r="AC37" s="12">
        <f>AC11*NatAcc!AC$55/NatAcc!AC$23</f>
        <v>-2.7454408498550024E-2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-0.27968293395027466</v>
      </c>
      <c r="Z38" s="12">
        <f>Z12*NatAcc!Z$55/NatAcc!Z$23</f>
        <v>-0.26451904703491574</v>
      </c>
      <c r="AA38" s="12">
        <f>AA12*NatAcc!AA$55/NatAcc!AA$23</f>
        <v>-0.25574169057102414</v>
      </c>
      <c r="AB38" s="12">
        <f>AB12*NatAcc!AB$55/NatAcc!AB$23</f>
        <v>-0.24820123170342129</v>
      </c>
      <c r="AC38" s="12">
        <f>AC12*NatAcc!AC$55/NatAcc!AC$23</f>
        <v>-0.24192342374727024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0.27296617190248856</v>
      </c>
      <c r="Z39" s="12">
        <f>Z13*NatAcc!Z$55/NatAcc!Z$23</f>
        <v>0.29993081777103464</v>
      </c>
      <c r="AA39" s="12">
        <f>AA13*NatAcc!AA$55/NatAcc!AA$23</f>
        <v>0.30963038563532225</v>
      </c>
      <c r="AB39" s="12">
        <f>AB13*NatAcc!AB$55/NatAcc!AB$23</f>
        <v>0.31931645491354854</v>
      </c>
      <c r="AC39" s="12">
        <f>AC13*NatAcc!AC$55/NatAcc!AC$23</f>
        <v>0.32896987142341666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-0.55264910585276328</v>
      </c>
      <c r="Z40" s="12">
        <f>Z14*NatAcc!Z$55/NatAcc!Z$23</f>
        <v>-0.56444986480595039</v>
      </c>
      <c r="AA40" s="12">
        <f>AA14*NatAcc!AA$55/NatAcc!AA$23</f>
        <v>-0.56537207620634633</v>
      </c>
      <c r="AB40" s="12">
        <f>AB14*NatAcc!AB$55/NatAcc!AB$23</f>
        <v>-0.56751768661696989</v>
      </c>
      <c r="AC40" s="12">
        <f>AC14*NatAcc!AC$55/NatAcc!AC$23</f>
        <v>-0.57089329517068688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0.15314943359347438</v>
      </c>
      <c r="Z41" s="12">
        <f>Z15*NatAcc!Z$55/NatAcc!Z$23</f>
        <v>0.17286532289570419</v>
      </c>
      <c r="AA41" s="12">
        <f>AA15*NatAcc!AA$55/NatAcc!AA$23</f>
        <v>0.17528776086457384</v>
      </c>
      <c r="AB41" s="12">
        <f>AB15*NatAcc!AB$55/NatAcc!AB$23</f>
        <v>0.17984369219255045</v>
      </c>
      <c r="AC41" s="12">
        <f>AC15*NatAcc!AC$55/NatAcc!AC$23</f>
        <v>0.18656566711815684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0.29406155296607794</v>
      </c>
      <c r="Z42" s="12">
        <f>Z16*NatAcc!Z$55/NatAcc!Z$23</f>
        <v>0.31666472422016634</v>
      </c>
      <c r="AA42" s="12">
        <f>AA16*NatAcc!AA$55/NatAcc!AA$23</f>
        <v>0.3172553368114775</v>
      </c>
      <c r="AB42" s="12">
        <f>AB16*NatAcc!AB$55/NatAcc!AB$23</f>
        <v>0.3198488769935266</v>
      </c>
      <c r="AC42" s="12">
        <f>AC16*NatAcc!AC$55/NatAcc!AC$23</f>
        <v>0.32448445237811874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-0.14091211937260359</v>
      </c>
      <c r="Z43" s="12">
        <f>Z17*NatAcc!Z$55/NatAcc!Z$23</f>
        <v>-0.14379940132446214</v>
      </c>
      <c r="AA43" s="12">
        <f>AA17*NatAcc!AA$55/NatAcc!AA$23</f>
        <v>-0.14196757594690368</v>
      </c>
      <c r="AB43" s="12">
        <f>AB17*NatAcc!AB$55/NatAcc!AB$23</f>
        <v>-0.14000518480097618</v>
      </c>
      <c r="AC43" s="12">
        <f>AC17*NatAcc!AC$55/NatAcc!AC$23</f>
        <v>-0.1379187852599619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-5.0479280512772798E-2</v>
      </c>
      <c r="Z44" s="12">
        <f>Z18*NatAcc!Z$55/NatAcc!Z$23</f>
        <v>-5.7169272299389735E-2</v>
      </c>
      <c r="AA44" s="12">
        <f>AA18*NatAcc!AA$55/NatAcc!AA$23</f>
        <v>-5.4181155418349385E-2</v>
      </c>
      <c r="AB44" s="12">
        <f>AB18*NatAcc!AB$55/NatAcc!AB$23</f>
        <v>-4.9752651047739981E-2</v>
      </c>
      <c r="AC44" s="12">
        <f>AC18*NatAcc!AC$55/NatAcc!AC$23</f>
        <v>-4.6000876667131575E-2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4.0075402523592693E-2</v>
      </c>
      <c r="Z45" s="12">
        <f>Z19*NatAcc!Z$55/NatAcc!Z$23</f>
        <v>3.9075434156062391E-2</v>
      </c>
      <c r="AA45" s="12">
        <f>AA19*NatAcc!AA$55/NatAcc!AA$23</f>
        <v>3.8075411777613588E-2</v>
      </c>
      <c r="AB45" s="12">
        <f>AB19*NatAcc!AB$55/NatAcc!AB$23</f>
        <v>3.7075428751317661E-2</v>
      </c>
      <c r="AC45" s="12">
        <f>AC19*NatAcc!AC$55/NatAcc!AC$23</f>
        <v>3.6075416858175613E-2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-9.0554683036365505E-2</v>
      </c>
      <c r="Z46" s="12">
        <f>Z20*NatAcc!Z$55/NatAcc!Z$23</f>
        <v>-9.6244706455452134E-2</v>
      </c>
      <c r="AA46" s="12">
        <f>AA20*NatAcc!AA$55/NatAcc!AA$23</f>
        <v>-9.225656719596298E-2</v>
      </c>
      <c r="AB46" s="12">
        <f>AB20*NatAcc!AB$55/NatAcc!AB$23</f>
        <v>-8.6828079799057628E-2</v>
      </c>
      <c r="AC46" s="12">
        <f>AC20*NatAcc!AC$55/NatAcc!AC$23</f>
        <v>-8.2076293525307181E-2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-6.947465826793113E-3</v>
      </c>
      <c r="Z47" s="12">
        <f>Z21*NatAcc!Z$55/NatAcc!Z$23</f>
        <v>-7.7078211646749032E-3</v>
      </c>
      <c r="AA47" s="12">
        <f>AA21*NatAcc!AA$55/NatAcc!AA$23</f>
        <v>-6.436187369085267E-3</v>
      </c>
      <c r="AB47" s="12">
        <f>AB21*NatAcc!AB$55/NatAcc!AB$23</f>
        <v>-5.7586448878084633E-3</v>
      </c>
      <c r="AC47" s="12">
        <f>AC21*NatAcc!AC$55/NatAcc!AC$23</f>
        <v>-6.4393973542258703E-3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-8.3607217209572385E-2</v>
      </c>
      <c r="Z48" s="12">
        <f>Z22*NatAcc!Z$55/NatAcc!Z$23</f>
        <v>-8.8536885290777231E-2</v>
      </c>
      <c r="AA48" s="12">
        <f>AA22*NatAcc!AA$55/NatAcc!AA$23</f>
        <v>-8.5820379826877707E-2</v>
      </c>
      <c r="AB48" s="12">
        <f>AB22*NatAcc!AB$55/NatAcc!AB$23</f>
        <v>-8.1069434911249169E-2</v>
      </c>
      <c r="AC48" s="12">
        <f>AC22*NatAcc!AC$55/NatAcc!AC$23</f>
        <v>-7.5636896171081311E-2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8.012608165155348E-2</v>
      </c>
      <c r="Z49" s="12">
        <f>Z23*NatAcc!Z$55/NatAcc!Z$23</f>
        <v>7.8954612699102394E-2</v>
      </c>
      <c r="AA49" s="12">
        <f>AA23*NatAcc!AA$55/NatAcc!AA$23</f>
        <v>7.8085734563995285E-2</v>
      </c>
      <c r="AB49" s="12">
        <f>AB23*NatAcc!AB$55/NatAcc!AB$23</f>
        <v>7.5542631046046721E-2</v>
      </c>
      <c r="AC49" s="12">
        <f>AC23*NatAcc!AC$55/NatAcc!AC$23</f>
        <v>7.3904224797694984E-2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5.7256701124260472E-3</v>
      </c>
      <c r="Z50" s="12">
        <f>Z24*NatAcc!Z$55/NatAcc!Z$23</f>
        <v>5.5541652510157392E-3</v>
      </c>
      <c r="AA50" s="12">
        <f>AA24*NatAcc!AA$55/NatAcc!AA$23</f>
        <v>5.6852988426919857E-3</v>
      </c>
      <c r="AB50" s="12">
        <f>AB24*NatAcc!AB$55/NatAcc!AB$23</f>
        <v>4.1421831649148593E-3</v>
      </c>
      <c r="AC50" s="12">
        <f>AC24*NatAcc!AC$55/NatAcc!AC$23</f>
        <v>3.503789736858194E-3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7.4400411539127451E-2</v>
      </c>
      <c r="Z51" s="12">
        <f>Z25*NatAcc!Z$55/NatAcc!Z$23</f>
        <v>7.3400447448086645E-2</v>
      </c>
      <c r="AA51" s="12">
        <f>AA25*NatAcc!AA$55/NatAcc!AA$23</f>
        <v>7.2400435721303294E-2</v>
      </c>
      <c r="AB51" s="12">
        <f>AB25*NatAcc!AB$55/NatAcc!AB$23</f>
        <v>7.1400447881131868E-2</v>
      </c>
      <c r="AC51" s="12">
        <f>AC25*NatAcc!AC$55/NatAcc!AC$23</f>
        <v>7.0400435060836777E-2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0.11523550385501678</v>
      </c>
      <c r="Z52" s="12">
        <f>Z26*NatAcc!Z$55/NatAcc!Z$23</f>
        <v>8.4079973722677462E-2</v>
      </c>
      <c r="AA52" s="12">
        <f>AA26*NatAcc!AA$55/NatAcc!AA$23</f>
        <v>6.8884314380635178E-2</v>
      </c>
      <c r="AB52" s="12">
        <f>AB26*NatAcc!AB$55/NatAcc!AB$23</f>
        <v>5.4881859278520587E-2</v>
      </c>
      <c r="AC52" s="12">
        <f>AC26*NatAcc!AC$55/NatAcc!AC$23</f>
        <v>4.1728764553132722E-2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1.111594532286898E-2</v>
      </c>
      <c r="Z53" s="12">
        <f>Z27*NatAcc!Z$55/NatAcc!Z$23</f>
        <v>2.0743106957875106E-2</v>
      </c>
      <c r="AA53" s="12">
        <f>AA27*NatAcc!AA$55/NatAcc!AA$23</f>
        <v>2.3492083897161224E-2</v>
      </c>
      <c r="AB53" s="12">
        <f>AB27*NatAcc!AB$55/NatAcc!AB$23</f>
        <v>1.677079037502114E-2</v>
      </c>
      <c r="AC53" s="12">
        <f>AC27*NatAcc!AC$55/NatAcc!AC$23</f>
        <v>1.9507586102507784E-2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0.1040849925179384</v>
      </c>
      <c r="Z54" s="12">
        <f>Z28*NatAcc!Z$55/NatAcc!Z$23</f>
        <v>7.548761206916936E-2</v>
      </c>
      <c r="AA54" s="12">
        <f>AA28*NatAcc!AA$55/NatAcc!AA$23</f>
        <v>4.7402777420807757E-2</v>
      </c>
      <c r="AB54" s="12">
        <f>AB28*NatAcc!AB$55/NatAcc!AB$23</f>
        <v>3.7334426330868295E-2</v>
      </c>
      <c r="AC54" s="12">
        <f>AC28*NatAcc!AC$55/NatAcc!AC$23</f>
        <v>1.9921734049404421E-2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3.4566014209388333E-5</v>
      </c>
      <c r="Z55" s="12">
        <f>Z29*NatAcc!Z$55/NatAcc!Z$23</f>
        <v>-1.2150745304367012E-2</v>
      </c>
      <c r="AA55" s="12">
        <f>AA29*NatAcc!AA$55/NatAcc!AA$23</f>
        <v>-2.0105469373338041E-3</v>
      </c>
      <c r="AB55" s="12">
        <f>AB29*NatAcc!AB$55/NatAcc!AB$23</f>
        <v>7.7664257263116115E-4</v>
      </c>
      <c r="AC55" s="12">
        <f>AC29*NatAcc!AC$55/NatAcc!AC$23</f>
        <v>2.2994444012205159E-3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-1.8348559103972394E-2</v>
      </c>
      <c r="Z56" s="12">
        <f>Z30*NatAcc!Z$55/NatAcc!Z$23</f>
        <v>-1.421173280457076E-2</v>
      </c>
      <c r="AA56" s="12">
        <f>AA30*NatAcc!AA$55/NatAcc!AA$23</f>
        <v>-1.2334987419184549E-2</v>
      </c>
      <c r="AB56" s="12">
        <f>AB30*NatAcc!AB$55/NatAcc!AB$23</f>
        <v>-1.2314381195215839E-2</v>
      </c>
      <c r="AC56" s="12">
        <f>AC30*NatAcc!AC$55/NatAcc!AC$23</f>
        <v>-1.4274342796999968E-2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2.4553302478487901E-7</v>
      </c>
      <c r="Z57" s="41">
        <f>Z31*NatAcc!Z$55/NatAcc!Z$23</f>
        <v>-1.4282139219981237E-7</v>
      </c>
      <c r="AA57" s="41">
        <f>AA31*NatAcc!AA$55/NatAcc!AA$23</f>
        <v>-2.3599353739380792E-8</v>
      </c>
      <c r="AB57" s="41">
        <f>AB31*NatAcc!AB$55/NatAcc!AB$23</f>
        <v>-8.1429259328269995E-8</v>
      </c>
      <c r="AC57" s="41">
        <f>AC31*NatAcc!AC$55/NatAcc!AC$23</f>
        <v>1.325758272815603E-8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2849.1399999999994</v>
      </c>
      <c r="Z11" s="86">
        <f t="shared" ref="Z11:AA11" si="9">Z12-Z13</f>
        <v>4012.0200000000004</v>
      </c>
      <c r="AA11" s="86">
        <f t="shared" si="9"/>
        <v>4680.68</v>
      </c>
      <c r="AB11" s="86">
        <f t="shared" ref="AB11:AC11" si="10">AB12-AB13</f>
        <v>5251.6900000000023</v>
      </c>
      <c r="AC11" s="86">
        <f t="shared" si="10"/>
        <v>5883.9700000000012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13876.41</v>
      </c>
      <c r="Z12" s="86">
        <f>End!AB35</f>
        <v>15283.23</v>
      </c>
      <c r="AA12" s="86">
        <f>End!AC35</f>
        <v>16203.33</v>
      </c>
      <c r="AB12" s="86">
        <f>End!AD35</f>
        <v>17178.830000000002</v>
      </c>
      <c r="AC12" s="86">
        <f>End!AE35</f>
        <v>18385.45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11027.27</v>
      </c>
      <c r="Z13" s="86">
        <f>End!AB43</f>
        <v>11271.21</v>
      </c>
      <c r="AA13" s="86">
        <f>End!AC43</f>
        <v>11522.65</v>
      </c>
      <c r="AB13" s="86">
        <f>End!AD43</f>
        <v>11927.14</v>
      </c>
      <c r="AC13" s="86">
        <f>End!AE43</f>
        <v>12501.48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19359.585999999996</v>
      </c>
      <c r="Z14" s="86">
        <f t="shared" ref="Z14:AA14" si="18">SUM(Z15,Z16,Z17)</f>
        <v>20075.657999999999</v>
      </c>
      <c r="AA14" s="86">
        <f t="shared" si="18"/>
        <v>21626.588</v>
      </c>
      <c r="AB14" s="86">
        <f t="shared" ref="AB14:AC14" si="19">SUM(AB15,AB16,AB17)</f>
        <v>23832.832999999999</v>
      </c>
      <c r="AC14" s="86">
        <f t="shared" si="19"/>
        <v>26664.323000000011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1056.51</v>
      </c>
      <c r="Z15" s="86">
        <f>End!AB17</f>
        <v>854.51</v>
      </c>
      <c r="AA15" s="86">
        <f>End!AC17</f>
        <v>477.51</v>
      </c>
      <c r="AB15" s="86">
        <f>End!AD17</f>
        <v>476.51</v>
      </c>
      <c r="AC15" s="86">
        <f>End!AE17</f>
        <v>371.51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25681.64</v>
      </c>
      <c r="Z16" s="86">
        <f>End!AB19</f>
        <v>26908.49</v>
      </c>
      <c r="AA16" s="86">
        <f>End!AC19</f>
        <v>29162.7</v>
      </c>
      <c r="AB16" s="86">
        <f>End!AD19</f>
        <v>31716.38</v>
      </c>
      <c r="AC16" s="86">
        <f>End!AE19</f>
        <v>35022.47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-7378.5640000000003</v>
      </c>
      <c r="Z17" s="86">
        <f>End!AB75</f>
        <v>-7687.3419999999996</v>
      </c>
      <c r="AA17" s="86">
        <f>End!AC75</f>
        <v>-8013.6220000000003</v>
      </c>
      <c r="AB17" s="86">
        <f>End!AD75</f>
        <v>-8360.0570000000007</v>
      </c>
      <c r="AC17" s="86">
        <f>End!AE75</f>
        <v>-8729.6569999999901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22208.725999999995</v>
      </c>
      <c r="Z18" s="86">
        <f t="shared" ref="Z18:AA18" si="28">SUM(Z11,Z14)</f>
        <v>24087.678</v>
      </c>
      <c r="AA18" s="86">
        <f t="shared" si="28"/>
        <v>26307.268</v>
      </c>
      <c r="AB18" s="86">
        <f t="shared" ref="AB18:AC18" si="29">SUM(AB11,AB14)</f>
        <v>29084.523000000001</v>
      </c>
      <c r="AC18" s="86">
        <f t="shared" si="29"/>
        <v>32548.293000000012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10952.8</v>
      </c>
      <c r="AA19" s="86">
        <f>End!AC60</f>
        <v>12205.57</v>
      </c>
      <c r="AB19" s="86">
        <f>End!AD60</f>
        <v>13754.8</v>
      </c>
      <c r="AC19" s="86">
        <f>End!AE60</f>
        <v>15674.38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3286.2840000000001</v>
      </c>
      <c r="AA20" s="86">
        <f>End!AC11</f>
        <v>3555.1619999999998</v>
      </c>
      <c r="AB20" s="86">
        <f>End!AD11</f>
        <v>3869.9949999999999</v>
      </c>
      <c r="AC20" s="86">
        <f>End!AE11</f>
        <v>4238.8209999999999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7666.5159999999996</v>
      </c>
      <c r="AA21" s="86">
        <f t="shared" si="31"/>
        <v>8650.4079999999994</v>
      </c>
      <c r="AB21" s="86">
        <f t="shared" ref="AB21:AC21" si="32">AB19-AB20</f>
        <v>9884.8050000000003</v>
      </c>
      <c r="AC21" s="86">
        <f t="shared" si="32"/>
        <v>11435.558999999999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12317.484999999995</v>
      </c>
      <c r="Z22" s="86">
        <f t="shared" ref="Z22:AA22" si="41">Z18-Z19</f>
        <v>13134.878000000001</v>
      </c>
      <c r="AA22" s="86">
        <f t="shared" si="41"/>
        <v>14101.698</v>
      </c>
      <c r="AB22" s="86">
        <f t="shared" ref="AB22:AC22" si="42">AB18-AB19</f>
        <v>15329.723000000002</v>
      </c>
      <c r="AC22" s="86">
        <f t="shared" si="42"/>
        <v>16873.913000000015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1.8795242464606032</v>
      </c>
      <c r="Z25" s="15">
        <f>NatAcc!Z$23/Z18</f>
        <v>1.8312698716746376</v>
      </c>
      <c r="AA25" s="15">
        <f>NatAcc!AA$23/AA18</f>
        <v>1.7718086880021142</v>
      </c>
      <c r="AB25" s="15">
        <f>NatAcc!AB$23/AB18</f>
        <v>1.7016201365929227</v>
      </c>
      <c r="AC25" s="15">
        <f>NatAcc!AC$23/AC18</f>
        <v>1.622204027719671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4.2200810798159702</v>
      </c>
      <c r="Z26" s="15">
        <f>NatAcc!Z$23/Z19</f>
        <v>4.0273755569352119</v>
      </c>
      <c r="AA26" s="15">
        <f>NatAcc!AA$23/AA19</f>
        <v>3.8188667960611431</v>
      </c>
      <c r="AB26" s="15">
        <f>NatAcc!AB$23/AB19</f>
        <v>3.5980755808881271</v>
      </c>
      <c r="AC26" s="15">
        <f>NatAcc!AC$23/AC19</f>
        <v>3.3685525041500841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0.642643131943052</v>
      </c>
      <c r="Z27" s="12">
        <f t="shared" ref="Z27:AA27" si="50">Z22/(Z22+Z21)</f>
        <v>0.63144220046021915</v>
      </c>
      <c r="AA27" s="12">
        <f t="shared" si="50"/>
        <v>0.61979748160456005</v>
      </c>
      <c r="AB27" s="12">
        <f t="shared" ref="AB27:AC27" si="51">AB22/(AB22+AB21)</f>
        <v>0.60797184067851684</v>
      </c>
      <c r="AC27" s="12">
        <f t="shared" si="51"/>
        <v>0.59605184441447745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2.8408951605694064</v>
      </c>
      <c r="Z28" s="15">
        <f>Z18/NatBank!Z$22</f>
        <v>2.9400547476978218</v>
      </c>
      <c r="AA28" s="15">
        <f>AA18/NatBank!AA$22</f>
        <v>3.0249537217591422</v>
      </c>
      <c r="AB28" s="15">
        <f>AB18/NatBank!AB$22</f>
        <v>3.110693002881562</v>
      </c>
      <c r="AC28" s="15">
        <f>AC18/NatBank!AC$22</f>
        <v>3.200389951855807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1.2652674758977935</v>
      </c>
      <c r="Z29" s="15">
        <f>Z19/NatBank!Z$22</f>
        <v>1.3368591045008449</v>
      </c>
      <c r="AA29" s="15">
        <f>AA19/NatBank!AA$22</f>
        <v>1.4034632709748398</v>
      </c>
      <c r="AB29" s="15">
        <f>AB19/NatBank!AB$22</f>
        <v>1.4711246980407864</v>
      </c>
      <c r="AC29" s="15">
        <f>AC19/NatBank!AC$22</f>
        <v>1.5412214782990186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0.6152493664689761</v>
      </c>
      <c r="Z30" s="12">
        <f>Z16/NatAcc!Z23</f>
        <v>0.61001714332777357</v>
      </c>
      <c r="AA30" s="12">
        <f>AA16/NatAcc!AA23</f>
        <v>0.62565533796140971</v>
      </c>
      <c r="AB30" s="12">
        <f>AB16/NatAcc!AB23</f>
        <v>0.64085392823435294</v>
      </c>
      <c r="AC30" s="12">
        <f>AC16/NatAcc!AC23</f>
        <v>0.66330470781310269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0.44594188113190025</v>
      </c>
      <c r="Z36" s="12">
        <f t="shared" si="54"/>
        <v>0.40815123159971123</v>
      </c>
      <c r="AA36" s="12">
        <f t="shared" si="54"/>
        <v>0.16666417415665918</v>
      </c>
      <c r="AB36" s="12">
        <f t="shared" si="54"/>
        <v>0.12199295828811241</v>
      </c>
      <c r="AC36" s="12">
        <f t="shared" si="54"/>
        <v>0.12039552981992437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0.14378941302717579</v>
      </c>
      <c r="Z37" s="12">
        <f t="shared" si="56"/>
        <v>0.10138212981599706</v>
      </c>
      <c r="AA37" s="12">
        <f t="shared" si="56"/>
        <v>6.0203242377429404E-2</v>
      </c>
      <c r="AB37" s="12">
        <f t="shared" si="56"/>
        <v>6.0203674183022984E-2</v>
      </c>
      <c r="AC37" s="12">
        <f t="shared" si="56"/>
        <v>7.0238776447522841E-2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8.5198498748855225E-2</v>
      </c>
      <c r="Z38" s="12">
        <f t="shared" si="56"/>
        <v>2.2121522371357432E-2</v>
      </c>
      <c r="AA38" s="12">
        <f t="shared" si="56"/>
        <v>2.2308163897221376E-2</v>
      </c>
      <c r="AB38" s="12">
        <f t="shared" si="56"/>
        <v>3.5103904049849623E-2</v>
      </c>
      <c r="AC38" s="12">
        <f t="shared" si="56"/>
        <v>4.8154041958088881E-2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0.1771722758854592</v>
      </c>
      <c r="Z39" s="12">
        <f t="shared" si="56"/>
        <v>3.698798104463618E-2</v>
      </c>
      <c r="AA39" s="12">
        <f t="shared" si="56"/>
        <v>7.7254254879217429E-2</v>
      </c>
      <c r="AB39" s="12">
        <f t="shared" si="56"/>
        <v>0.10201539882296731</v>
      </c>
      <c r="AC39" s="12">
        <f t="shared" si="56"/>
        <v>0.11880627032464049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0.12333443422888131</v>
      </c>
      <c r="Z40" s="12">
        <f t="shared" si="60"/>
        <v>-0.19119554003274933</v>
      </c>
      <c r="AA40" s="12">
        <f t="shared" si="60"/>
        <v>-0.44118851739593451</v>
      </c>
      <c r="AB40" s="12">
        <f t="shared" si="60"/>
        <v>-2.0941969801679546E-3</v>
      </c>
      <c r="AC40" s="12">
        <f t="shared" si="60"/>
        <v>-0.22035214371156955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0.14894737622664242</v>
      </c>
      <c r="Z41" s="12">
        <f t="shared" si="62"/>
        <v>4.7771481883555809E-2</v>
      </c>
      <c r="AA41" s="12">
        <f t="shared" si="62"/>
        <v>8.3773188313428185E-2</v>
      </c>
      <c r="AB41" s="12">
        <f t="shared" si="62"/>
        <v>8.7566651921804226E-2</v>
      </c>
      <c r="AC41" s="12">
        <f t="shared" si="62"/>
        <v>0.10423919753767612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7.7635575227848141E-2</v>
      </c>
      <c r="Z42" s="12">
        <f t="shared" si="62"/>
        <v>4.1847980176088373E-2</v>
      </c>
      <c r="AA42" s="12">
        <f t="shared" si="62"/>
        <v>4.2443799170116363E-2</v>
      </c>
      <c r="AB42" s="12">
        <f t="shared" si="62"/>
        <v>4.3230763816910801E-2</v>
      </c>
      <c r="AC42" s="12">
        <f t="shared" si="62"/>
        <v>4.4210224882436734E-2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0.20592912132011548</v>
      </c>
      <c r="Z43" s="12">
        <f t="shared" si="62"/>
        <v>8.4604222682562027E-2</v>
      </c>
      <c r="AA43" s="12">
        <f t="shared" si="62"/>
        <v>9.2146283257356729E-2</v>
      </c>
      <c r="AB43" s="12">
        <f t="shared" si="62"/>
        <v>0.10556987521471256</v>
      </c>
      <c r="AC43" s="12">
        <f t="shared" si="62"/>
        <v>0.11909323732075686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0.10732313569146676</v>
      </c>
      <c r="AA44" s="12">
        <f t="shared" si="62"/>
        <v>0.1143789715871741</v>
      </c>
      <c r="AB44" s="12">
        <f t="shared" si="62"/>
        <v>0.12692811560623549</v>
      </c>
      <c r="AC44" s="12">
        <f t="shared" si="62"/>
        <v>0.13955710006688574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8.0370160821851971E-2</v>
      </c>
      <c r="AA45" s="12">
        <f t="shared" si="62"/>
        <v>8.1818248209832051E-2</v>
      </c>
      <c r="AB45" s="12">
        <f t="shared" si="62"/>
        <v>8.8556583356820331E-2</v>
      </c>
      <c r="AC45" s="12">
        <f t="shared" si="62"/>
        <v>9.5303999100774042E-2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0.1192928810989764</v>
      </c>
      <c r="AA46" s="12">
        <f t="shared" si="62"/>
        <v>0.12833626121695954</v>
      </c>
      <c r="AB46" s="12">
        <f t="shared" si="62"/>
        <v>0.14269812475897101</v>
      </c>
      <c r="AC46" s="12">
        <f t="shared" si="62"/>
        <v>0.15688260921687366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0.23197885404991103</v>
      </c>
      <c r="Z47" s="45">
        <f t="shared" si="62"/>
        <v>6.6360381197947946E-2</v>
      </c>
      <c r="AA47" s="45">
        <f t="shared" si="62"/>
        <v>7.3607078801950013E-2</v>
      </c>
      <c r="AB47" s="45">
        <f t="shared" si="62"/>
        <v>8.7083484556257085E-2</v>
      </c>
      <c r="AC47" s="45">
        <f t="shared" si="62"/>
        <v>0.10073176142843632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6.8256216502583886E-2</v>
      </c>
      <c r="Z52" s="12">
        <f>Z11/NatAcc!Z$23</f>
        <v>9.0952743144408849E-2</v>
      </c>
      <c r="AA52" s="12">
        <f>AA11/NatAcc!AA$23</f>
        <v>0.1004191116491001</v>
      </c>
      <c r="AB52" s="12">
        <f>AB11/NatAcc!AB$23</f>
        <v>0.10611444831878891</v>
      </c>
      <c r="AC52" s="12">
        <f>AC11/NatAcc!AC$23</f>
        <v>0.11143888485395412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0.33243408370196625</v>
      </c>
      <c r="Z53" s="12">
        <f>Z12/NatAcc!Z$23</f>
        <v>0.34647177546645419</v>
      </c>
      <c r="AA53" s="12">
        <f>AA12/NatAcc!AA$23</f>
        <v>0.34762555961040126</v>
      </c>
      <c r="AB53" s="12">
        <f>AB12/NatAcc!AB$23</f>
        <v>0.34711151423870412</v>
      </c>
      <c r="AC53" s="12">
        <f>AC12/NatAcc!AC$23</f>
        <v>0.34820946495956479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0.26417786719938241</v>
      </c>
      <c r="Z54" s="12">
        <f>Z13/NatAcc!Z$23</f>
        <v>0.25551903232204531</v>
      </c>
      <c r="AA54" s="12">
        <f>AA13/NatAcc!AA$23</f>
        <v>0.24720644796130115</v>
      </c>
      <c r="AB54" s="12">
        <f>AB13/NatAcc!AB$23</f>
        <v>0.24099706591991521</v>
      </c>
      <c r="AC54" s="12">
        <f>AC13/NatAcc!AC$23</f>
        <v>0.23677058010561067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0.46379331777883565</v>
      </c>
      <c r="Z55" s="12">
        <f>Z14/NatAcc!Z$23</f>
        <v>0.45511641655051482</v>
      </c>
      <c r="AA55" s="12">
        <f>AA14/NatAcc!AA$23</f>
        <v>0.46397590840670333</v>
      </c>
      <c r="AB55" s="12">
        <f>AB14/NatAcc!AB$23</f>
        <v>0.48156077865769414</v>
      </c>
      <c r="AC55" s="12">
        <f>AC14/NatAcc!AC$23</f>
        <v>0.50500638523065911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2.5310576278155833E-2</v>
      </c>
      <c r="Z56" s="12">
        <f>Z15/NatAcc!Z$23</f>
        <v>1.9371794892430447E-2</v>
      </c>
      <c r="AA56" s="12">
        <f>AA15/NatAcc!AA$23</f>
        <v>1.0244479435373018E-2</v>
      </c>
      <c r="AB56" s="12">
        <f>AB15/NatAcc!AB$23</f>
        <v>9.6282521947003881E-3</v>
      </c>
      <c r="AC56" s="12">
        <f>AC15/NatAcc!AC$23</f>
        <v>7.0361779737307438E-3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0.6152493664689761</v>
      </c>
      <c r="Z57" s="12">
        <f>Z16/NatAcc!Z$23</f>
        <v>0.61001714332777357</v>
      </c>
      <c r="AA57" s="12">
        <f>AA16/NatAcc!AA$23</f>
        <v>0.62565533796140971</v>
      </c>
      <c r="AB57" s="12">
        <f>AB16/NatAcc!AB$23</f>
        <v>0.64085392823435294</v>
      </c>
      <c r="AC57" s="12">
        <f>AC16/NatAcc!AC$23</f>
        <v>0.66330470781310269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-0.1767666249682962</v>
      </c>
      <c r="Z58" s="12">
        <f>Z17/NatAcc!Z$23</f>
        <v>-0.17427252166968912</v>
      </c>
      <c r="AA58" s="12">
        <f>AA17/NatAcc!AA$23</f>
        <v>-0.17192390899007939</v>
      </c>
      <c r="AB58" s="12">
        <f>AB17/NatAcc!AB$23</f>
        <v>-0.16892140177135917</v>
      </c>
      <c r="AC58" s="12">
        <f>AC17/NatAcc!AC$23</f>
        <v>-0.16533450055617438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0.53204953428141954</v>
      </c>
      <c r="Z59" s="12">
        <f>Z18/NatAcc!Z$23</f>
        <v>0.54606915969492364</v>
      </c>
      <c r="AA59" s="12">
        <f>AA18/NatAcc!AA$23</f>
        <v>0.56439502005580344</v>
      </c>
      <c r="AB59" s="12">
        <f>AB18/NatAcc!AB$23</f>
        <v>0.58767522697648311</v>
      </c>
      <c r="AC59" s="12">
        <f>AC18/NatAcc!AC$23</f>
        <v>0.61644527008461325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0.23696227183474117</v>
      </c>
      <c r="Z60" s="12">
        <f>Z19/NatAcc!Z$23</f>
        <v>0.24830065780132729</v>
      </c>
      <c r="AA60" s="12">
        <f>AA19/NatAcc!AA$23</f>
        <v>0.26185778488828687</v>
      </c>
      <c r="AB60" s="12">
        <f>AB19/NatAcc!AB$23</f>
        <v>0.27792634632571173</v>
      </c>
      <c r="AC60" s="12">
        <f>AC19/NatAcc!AC$23</f>
        <v>0.29686341500332614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7.2872040927569104E-2</v>
      </c>
      <c r="Z61" s="12">
        <f>Z20/NatAcc!Z$23</f>
        <v>7.4500262848036763E-2</v>
      </c>
      <c r="AA61" s="12">
        <f>AA20/NatAcc!AA$23</f>
        <v>7.6272295864839718E-2</v>
      </c>
      <c r="AB61" s="12">
        <f>AB20/NatAcc!AB$23</f>
        <v>7.8196234816120397E-2</v>
      </c>
      <c r="AC61" s="12">
        <f>AC20/NatAcc!AC$23</f>
        <v>8.0280743330697221E-2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0.16409023090717206</v>
      </c>
      <c r="Z62" s="12">
        <f>Z21/NatAcc!Z$23</f>
        <v>0.17380039495329053</v>
      </c>
      <c r="AA62" s="12">
        <f>AA21/NatAcc!AA$23</f>
        <v>0.18558548902344713</v>
      </c>
      <c r="AB62" s="12">
        <f>AB21/NatAcc!AB$23</f>
        <v>0.19973011150959136</v>
      </c>
      <c r="AC62" s="12">
        <f>AC21/NatAcc!AC$23</f>
        <v>0.21658267167262893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0.29508726244667838</v>
      </c>
      <c r="Z63" s="41">
        <f>Z22/NatAcc!Z$23</f>
        <v>0.29776850189359638</v>
      </c>
      <c r="AA63" s="41">
        <f>AA22/NatAcc!AA$23</f>
        <v>0.30253723516751657</v>
      </c>
      <c r="AB63" s="41">
        <f>AB22/NatAcc!AB$23</f>
        <v>0.30974888065077133</v>
      </c>
      <c r="AC63" s="41">
        <f>AC22/NatAcc!AC$23</f>
        <v>0.31958185508128711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V8" activePane="bottomRight" state="frozen"/>
      <selection activeCell="AD12" sqref="AD12"/>
      <selection pane="topRight" activeCell="AD12" sqref="AD12"/>
      <selection pane="bottomLeft" activeCell="AD12" sqref="AD12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8213.4938849999999</v>
      </c>
      <c r="Z11" s="86">
        <f t="shared" ref="Z11:AA11" si="9">Z12-Z15</f>
        <v>8877.5721890000004</v>
      </c>
      <c r="AA11" s="86">
        <f t="shared" si="9"/>
        <v>9487.8545686999987</v>
      </c>
      <c r="AB11" s="86">
        <f t="shared" ref="AB11:AC11" si="10">AB12-AB15</f>
        <v>10130.876223400001</v>
      </c>
      <c r="AC11" s="86">
        <f t="shared" si="10"/>
        <v>10916.4592343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8956.3571849999989</v>
      </c>
      <c r="Z12" s="86">
        <f t="shared" ref="Z12:AA12" si="17">Z13+Z14</f>
        <v>9583.2922890000009</v>
      </c>
      <c r="AA12" s="86">
        <f t="shared" si="17"/>
        <v>10158.288668699999</v>
      </c>
      <c r="AB12" s="86">
        <f t="shared" ref="AB12:AC12" si="18">AB13+AB14</f>
        <v>10767.7886234</v>
      </c>
      <c r="AC12" s="86">
        <f t="shared" si="18"/>
        <v>11521.526034300001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8955.6329999999998</v>
      </c>
      <c r="Z13" s="86">
        <f>End!AB48</f>
        <v>9582.527</v>
      </c>
      <c r="AA13" s="86">
        <f>End!AC48</f>
        <v>10157.48</v>
      </c>
      <c r="AB13" s="86">
        <f>End!AD48</f>
        <v>10766.93</v>
      </c>
      <c r="AC13" s="86">
        <f>End!AE48</f>
        <v>11520.61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0.765289</v>
      </c>
      <c r="AA14" s="86">
        <f>End!AC74</f>
        <v>0.80866870000000002</v>
      </c>
      <c r="AB14" s="86">
        <f>End!AD74</f>
        <v>0.85862340000000004</v>
      </c>
      <c r="AC14" s="86">
        <f>End!AE74</f>
        <v>0.91603429999999997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742.86329999999998</v>
      </c>
      <c r="Z15" s="86">
        <f>End!AB44</f>
        <v>705.7201</v>
      </c>
      <c r="AA15" s="86">
        <f>End!AC44</f>
        <v>670.43409999999994</v>
      </c>
      <c r="AB15" s="86">
        <f>End!AD44</f>
        <v>636.91240000000005</v>
      </c>
      <c r="AC15" s="86">
        <f>End!AE44</f>
        <v>605.06679999999994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-395.98399999999992</v>
      </c>
      <c r="Z16" s="86">
        <f t="shared" ref="Z16:AA16" si="27">SUM(Z17,Z20,Z21)</f>
        <v>-684.63699999999972</v>
      </c>
      <c r="AA16" s="86">
        <f t="shared" si="27"/>
        <v>-791.10399999999981</v>
      </c>
      <c r="AB16" s="86">
        <f t="shared" ref="AB16:AC16" si="28">SUM(AB17,AB20,AB21)</f>
        <v>-781.02300000000014</v>
      </c>
      <c r="AC16" s="86">
        <f t="shared" si="28"/>
        <v>-746.35699999999997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-382.6</v>
      </c>
      <c r="Z17" s="86">
        <f t="shared" ref="Z17:AA17" si="37">Z18-Z19</f>
        <v>-584.6</v>
      </c>
      <c r="AA17" s="86">
        <f t="shared" si="37"/>
        <v>-961.6</v>
      </c>
      <c r="AB17" s="86">
        <f t="shared" ref="AB17:AC17" si="38">AB18-AB19</f>
        <v>-962.6</v>
      </c>
      <c r="AC17" s="86">
        <f t="shared" si="38"/>
        <v>-1067.5999999999999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824.75</v>
      </c>
      <c r="Z19" s="86">
        <f>End!AB47</f>
        <v>986.75</v>
      </c>
      <c r="AA19" s="86">
        <f>End!AC47</f>
        <v>1318.75</v>
      </c>
      <c r="AB19" s="86">
        <f>End!AD47</f>
        <v>1274.75</v>
      </c>
      <c r="AC19" s="86">
        <f>End!AE47</f>
        <v>1334.75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1996.4960000000001</v>
      </c>
      <c r="Z20" s="86">
        <f>End!AB20</f>
        <v>1998.0650000000001</v>
      </c>
      <c r="AA20" s="86">
        <f>End!AC20</f>
        <v>2361.8209999999999</v>
      </c>
      <c r="AB20" s="86">
        <f>End!AD20</f>
        <v>2471.8829999999998</v>
      </c>
      <c r="AC20" s="86">
        <f>End!AE20</f>
        <v>2717.1489999999999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-2009.88</v>
      </c>
      <c r="Z21" s="86">
        <f>End!AB76</f>
        <v>-2098.1019999999999</v>
      </c>
      <c r="AA21" s="86">
        <f>End!AC76</f>
        <v>-2191.3249999999998</v>
      </c>
      <c r="AB21" s="86">
        <f>End!AD76</f>
        <v>-2290.306</v>
      </c>
      <c r="AC21" s="86">
        <f>End!AE76</f>
        <v>-2395.9059999999999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7817.5098849999995</v>
      </c>
      <c r="Z22" s="86">
        <f t="shared" ref="Z22:AA22" si="45">SUM(Z11,Z16)</f>
        <v>8192.9351889999998</v>
      </c>
      <c r="AA22" s="86">
        <f t="shared" si="45"/>
        <v>8696.7505686999993</v>
      </c>
      <c r="AB22" s="86">
        <f t="shared" ref="AB22:AC22" si="46">SUM(AB11,AB16)</f>
        <v>9349.8532234000013</v>
      </c>
      <c r="AC22" s="86">
        <f t="shared" si="46"/>
        <v>10170.1022343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3762.1179999999999</v>
      </c>
      <c r="Z23" s="86">
        <f>End!AB8</f>
        <v>4071.7719999999999</v>
      </c>
      <c r="AA23" s="86">
        <f>End!AC8</f>
        <v>4432.7089999999998</v>
      </c>
      <c r="AB23" s="86">
        <f>End!AD8</f>
        <v>4858.1099999999897</v>
      </c>
      <c r="AC23" s="86">
        <f>End!AE8</f>
        <v>5359.9889999999896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3444.3209999999999</v>
      </c>
      <c r="AA24" s="86">
        <f>End!AC85</f>
        <v>3732.7820000000002</v>
      </c>
      <c r="AB24" s="86">
        <f>End!AD85</f>
        <v>4062.3519999999999</v>
      </c>
      <c r="AC24" s="86">
        <f>End!AE85</f>
        <v>4439.5770000000002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879.55088499999965</v>
      </c>
      <c r="Z25" s="86">
        <f t="shared" ref="Z25:AA25" si="54">Z22-Z23-Z24</f>
        <v>676.84218899999996</v>
      </c>
      <c r="AA25" s="86">
        <f t="shared" si="54"/>
        <v>531.25956869999936</v>
      </c>
      <c r="AB25" s="86">
        <f t="shared" ref="AB25:AC25" si="55">AB22-AB23-AB24</f>
        <v>429.39122340001177</v>
      </c>
      <c r="AC25" s="86">
        <f t="shared" si="55"/>
        <v>370.53623430001062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3.4921356291538475</v>
      </c>
      <c r="Z29" s="13">
        <f>-Z30*12/(BOP!Z14+BOP!Z17)</f>
        <v>3.6806784387655296</v>
      </c>
      <c r="AA29" s="13">
        <f>-AA30*12/(BOP!AA14+BOP!AA17)</f>
        <v>3.6969760865928198</v>
      </c>
      <c r="AB29" s="13">
        <f>-AB30*12/(BOP!AB14+BOP!AB17)</f>
        <v>3.6898447218804731</v>
      </c>
      <c r="AC29" s="13">
        <f>-AC30*12/(BOP!AC14+BOP!AC17)</f>
        <v>3.6939577009729629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3316.9011111111108</v>
      </c>
      <c r="Z30" s="13">
        <f>Z13/NatAcc!Z56</f>
        <v>3549.0840740740737</v>
      </c>
      <c r="AA30" s="13">
        <f>AA13/NatAcc!AA56</f>
        <v>3762.0296296296292</v>
      </c>
      <c r="AB30" s="13">
        <f>AB13/NatAcc!AB56</f>
        <v>3987.7518518518518</v>
      </c>
      <c r="AC30" s="13">
        <f>AC13/NatAcc!AC56</f>
        <v>4266.8925925925923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0.15330762612624252</v>
      </c>
      <c r="Z34" s="59">
        <f t="shared" si="68"/>
        <v>8.0852109138692146E-2</v>
      </c>
      <c r="AA34" s="59">
        <f t="shared" si="68"/>
        <v>6.8744288044898738E-2</v>
      </c>
      <c r="AB34" s="59">
        <f t="shared" si="68"/>
        <v>6.7773135648737812E-2</v>
      </c>
      <c r="AC34" s="59">
        <f t="shared" si="68"/>
        <v>7.7543441808664418E-2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0.13683851973772271</v>
      </c>
      <c r="Z35" s="59">
        <f t="shared" si="68"/>
        <v>6.9998894757121288E-2</v>
      </c>
      <c r="AA35" s="59">
        <f t="shared" si="68"/>
        <v>5.9999879202265051E-2</v>
      </c>
      <c r="AB35" s="59">
        <f t="shared" si="68"/>
        <v>6.0000259352543196E-2</v>
      </c>
      <c r="AC35" s="59">
        <f t="shared" si="68"/>
        <v>6.9999276291700052E-2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0.13684143487833875</v>
      </c>
      <c r="Z36" s="59">
        <f t="shared" si="68"/>
        <v>6.999996538491475E-2</v>
      </c>
      <c r="AA36" s="59">
        <f t="shared" si="68"/>
        <v>6.0000144012117007E-2</v>
      </c>
      <c r="AB36" s="59">
        <f t="shared" si="68"/>
        <v>6.0000118139538622E-2</v>
      </c>
      <c r="AC36" s="59">
        <f t="shared" si="68"/>
        <v>6.9999526327374675E-2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5.6758977333140052E-2</v>
      </c>
      <c r="AA37" s="59">
        <f t="shared" si="68"/>
        <v>5.6684076211731806E-2</v>
      </c>
      <c r="AB37" s="59">
        <f t="shared" si="68"/>
        <v>6.1773999661418846E-2</v>
      </c>
      <c r="AC37" s="59">
        <f t="shared" si="68"/>
        <v>6.6863889337280963E-2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-1.8177594037409261E-2</v>
      </c>
      <c r="Z38" s="59">
        <f t="shared" si="68"/>
        <v>-5.0000047114994076E-2</v>
      </c>
      <c r="AA38" s="59">
        <f t="shared" si="68"/>
        <v>-4.9999992915038212E-2</v>
      </c>
      <c r="AB38" s="59">
        <f t="shared" si="68"/>
        <v>-4.9999992542145301E-2</v>
      </c>
      <c r="AC38" s="59">
        <f t="shared" si="68"/>
        <v>-4.9999968598507583E-2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0.42050998527448136</v>
      </c>
      <c r="Z39" s="59">
        <f t="shared" si="68"/>
        <v>0.72895116974423169</v>
      </c>
      <c r="AA39" s="59">
        <f t="shared" si="68"/>
        <v>0.15550868562464509</v>
      </c>
      <c r="AB39" s="59">
        <f t="shared" si="68"/>
        <v>-1.2742951622036645E-2</v>
      </c>
      <c r="AC39" s="59">
        <f t="shared" si="68"/>
        <v>-4.4385376615029469E-2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-0.23265800496820194</v>
      </c>
      <c r="Z40" s="59">
        <f t="shared" si="68"/>
        <v>0.52796654469419757</v>
      </c>
      <c r="AA40" s="59">
        <f t="shared" si="68"/>
        <v>0.6448853917208347</v>
      </c>
      <c r="AB40" s="59">
        <f t="shared" si="68"/>
        <v>1.0399334442595673E-3</v>
      </c>
      <c r="AC40" s="59">
        <f t="shared" si="68"/>
        <v>0.10907957614793257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-0.15475506410797776</v>
      </c>
      <c r="Z42" s="59">
        <f t="shared" si="68"/>
        <v>0.19642315853288875</v>
      </c>
      <c r="AA42" s="59">
        <f t="shared" si="68"/>
        <v>0.33645806941981249</v>
      </c>
      <c r="AB42" s="59">
        <f t="shared" si="68"/>
        <v>-3.3364928909952608E-2</v>
      </c>
      <c r="AC42" s="59">
        <f t="shared" si="68"/>
        <v>4.7068052559325356E-2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0.15275976155882606</v>
      </c>
      <c r="Z43" s="59">
        <f t="shared" si="68"/>
        <v>7.8587685625213367E-4</v>
      </c>
      <c r="AA43" s="59">
        <f t="shared" si="68"/>
        <v>0.18205413737791307</v>
      </c>
      <c r="AB43" s="59">
        <f t="shared" si="68"/>
        <v>4.6600483271170806E-2</v>
      </c>
      <c r="AC43" s="59">
        <f t="shared" si="68"/>
        <v>9.9222333743142418E-2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0.32921117304004055</v>
      </c>
      <c r="Z44" s="59">
        <f t="shared" si="68"/>
        <v>4.3894162835592047E-2</v>
      </c>
      <c r="AA44" s="59">
        <f t="shared" si="68"/>
        <v>4.4432062883501357E-2</v>
      </c>
      <c r="AB44" s="59">
        <f t="shared" si="68"/>
        <v>4.5169475089272576E-2</v>
      </c>
      <c r="AC44" s="59">
        <f t="shared" si="68"/>
        <v>4.6107376044947662E-2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0.1424225377633298</v>
      </c>
      <c r="Z45" s="59">
        <f t="shared" si="68"/>
        <v>4.8023643017114058E-2</v>
      </c>
      <c r="AA45" s="59">
        <f t="shared" si="68"/>
        <v>6.1493880773819891E-2</v>
      </c>
      <c r="AB45" s="59">
        <f t="shared" si="68"/>
        <v>7.5097319342530999E-2</v>
      </c>
      <c r="AC45" s="59">
        <f t="shared" si="68"/>
        <v>8.7728544106676576E-2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0.13697988055056121</v>
      </c>
      <c r="Z46" s="59">
        <f t="shared" si="68"/>
        <v>8.2308423074449022E-2</v>
      </c>
      <c r="AA46" s="59">
        <f t="shared" si="68"/>
        <v>8.8643715807270124E-2</v>
      </c>
      <c r="AB46" s="59">
        <f t="shared" si="68"/>
        <v>9.5968627762388611E-2</v>
      </c>
      <c r="AC46" s="59">
        <f t="shared" si="68"/>
        <v>0.10330745907359054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8.4538237273213621E-2</v>
      </c>
      <c r="AA47" s="59">
        <f t="shared" si="68"/>
        <v>8.3749743418223874E-2</v>
      </c>
      <c r="AB47" s="59">
        <f t="shared" si="68"/>
        <v>8.8290717218417705E-2</v>
      </c>
      <c r="AC47" s="59">
        <f t="shared" si="68"/>
        <v>9.2858767531715708E-2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0.22881930113143267</v>
      </c>
      <c r="Z48" s="63">
        <f t="shared" si="68"/>
        <v>-0.23046841229657766</v>
      </c>
      <c r="AA48" s="63">
        <f t="shared" si="68"/>
        <v>-0.21509093650780184</v>
      </c>
      <c r="AB48" s="63">
        <f t="shared" si="68"/>
        <v>-0.19174872567332962</v>
      </c>
      <c r="AC48" s="63">
        <f t="shared" si="68"/>
        <v>-0.13706612034120011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0.19676885546417827</v>
      </c>
      <c r="Z52" s="12">
        <f>Z11/NatAcc!Z$23</f>
        <v>0.20125511414501032</v>
      </c>
      <c r="AA52" s="12">
        <f>AA11/NatAcc!AA$23</f>
        <v>0.20355203244928291</v>
      </c>
      <c r="AB52" s="12">
        <f>AB11/NatAcc!AB$23</f>
        <v>0.20470217043123762</v>
      </c>
      <c r="AC52" s="12">
        <f>AC11/NatAcc!AC$23</f>
        <v>0.20675123150254704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0.21456546715634639</v>
      </c>
      <c r="Z53" s="12">
        <f>Z12/NatAcc!Z$23</f>
        <v>0.21725383274241178</v>
      </c>
      <c r="AA53" s="12">
        <f>AA12/NatAcc!AA$23</f>
        <v>0.21793549740336307</v>
      </c>
      <c r="AB53" s="12">
        <f>AB12/NatAcc!AB$23</f>
        <v>0.21757147687419137</v>
      </c>
      <c r="AC53" s="12">
        <f>AC12/NatAcc!AC$23</f>
        <v>0.21821083606445857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0.21454811801655407</v>
      </c>
      <c r="Z54" s="12">
        <f>Z13/NatAcc!Z$23</f>
        <v>0.21723648359314326</v>
      </c>
      <c r="AA54" s="12">
        <f>AA13/NatAcc!AA$23</f>
        <v>0.2179181482591207</v>
      </c>
      <c r="AB54" s="12">
        <f>AB13/NatAcc!AB$23</f>
        <v>0.21755412772593535</v>
      </c>
      <c r="AC54" s="12">
        <f>AC13/NatAcc!AC$23</f>
        <v>0.21819348692078855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1.734913979233162E-5</v>
      </c>
      <c r="Z55" s="12">
        <f>Z14/NatAcc!Z$23</f>
        <v>1.7349149268508506E-5</v>
      </c>
      <c r="AA55" s="12">
        <f>AA14/NatAcc!AA$23</f>
        <v>1.7349144242382008E-5</v>
      </c>
      <c r="AB55" s="12">
        <f>AB14/NatAcc!AB$23</f>
        <v>1.734914825600955E-5</v>
      </c>
      <c r="AC55" s="12">
        <f>AC14/NatAcc!AC$23</f>
        <v>1.7349143670000433E-5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1.7796611692168139E-2</v>
      </c>
      <c r="Z56" s="12">
        <f>Z15/NatAcc!Z$23</f>
        <v>1.5998718597401439E-2</v>
      </c>
      <c r="AA56" s="12">
        <f>AA15/NatAcc!AA$23</f>
        <v>1.4383464954080161E-2</v>
      </c>
      <c r="AB56" s="12">
        <f>AB15/NatAcc!AB$23</f>
        <v>1.2869306442953752E-2</v>
      </c>
      <c r="AC56" s="12">
        <f>AC15/NatAcc!AC$23</f>
        <v>1.145960456191151E-2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-9.4865010619201492E-3</v>
      </c>
      <c r="Z57" s="12">
        <f>Z16/NatAcc!Z$23</f>
        <v>-1.5520763407998616E-2</v>
      </c>
      <c r="AA57" s="12">
        <f>AA16/NatAcc!AA$23</f>
        <v>-1.6972311908109432E-2</v>
      </c>
      <c r="AB57" s="12">
        <f>AB16/NatAcc!AB$23</f>
        <v>-1.578117230249414E-2</v>
      </c>
      <c r="AC57" s="12">
        <f>AC16/NatAcc!AC$23</f>
        <v>-1.4135556738552817E-2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-9.165863535624293E-3</v>
      </c>
      <c r="Z58" s="12">
        <f>Z17/NatAcc!Z$23</f>
        <v>-1.3252918390791025E-2</v>
      </c>
      <c r="AA58" s="12">
        <f>AA17/NatAcc!AA$23</f>
        <v>-2.0630125913707976E-2</v>
      </c>
      <c r="AB58" s="12">
        <f>AB17/NatAcc!AB$23</f>
        <v>-1.9450075680717289E-2</v>
      </c>
      <c r="AC58" s="12">
        <f>AC17/NatAcc!AC$23</f>
        <v>-2.0219707692269231E-2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1.0592489707988189E-2</v>
      </c>
      <c r="Z59" s="12">
        <f>Z18/NatAcc!Z$23</f>
        <v>9.1167655334529769E-3</v>
      </c>
      <c r="AA59" s="12">
        <f>AA18/NatAcc!AA$23</f>
        <v>7.6622810628960095E-3</v>
      </c>
      <c r="AB59" s="12">
        <f>AB18/NatAcc!AB$23</f>
        <v>6.3072315850154796E-3</v>
      </c>
      <c r="AC59" s="12">
        <f>AC18/NatAcc!AC$23</f>
        <v>5.0596617740630619E-3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1.9758353243612484E-2</v>
      </c>
      <c r="Z60" s="12">
        <f>Z19/NatAcc!Z$23</f>
        <v>2.2369683924244002E-2</v>
      </c>
      <c r="AA60" s="12">
        <f>AA19/NatAcc!AA$23</f>
        <v>2.8292406976603984E-2</v>
      </c>
      <c r="AB60" s="12">
        <f>AB19/NatAcc!AB$23</f>
        <v>2.5757307265732766E-2</v>
      </c>
      <c r="AC60" s="12">
        <f>AC19/NatAcc!AC$23</f>
        <v>2.5279369466332295E-2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4.7829612873548769E-2</v>
      </c>
      <c r="Z61" s="12">
        <f>Z20/NatAcc!Z$23</f>
        <v>4.5296257927635766E-2</v>
      </c>
      <c r="AA61" s="12">
        <f>AA20/NatAcc!AA$23</f>
        <v>5.0670408294134446E-2</v>
      </c>
      <c r="AB61" s="12">
        <f>AB20/NatAcc!AB$23</f>
        <v>4.9946303162142616E-2</v>
      </c>
      <c r="AC61" s="12">
        <f>AC20/NatAcc!AC$23</f>
        <v>5.146118259305138E-2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-4.8150250399844628E-2</v>
      </c>
      <c r="Z62" s="12">
        <f>Z21/NatAcc!Z$23</f>
        <v>-4.756410294484336E-2</v>
      </c>
      <c r="AA62" s="12">
        <f>AA21/NatAcc!AA$23</f>
        <v>-4.7012594288535901E-2</v>
      </c>
      <c r="AB62" s="12">
        <f>AB21/NatAcc!AB$23</f>
        <v>-4.6277399783919475E-2</v>
      </c>
      <c r="AC62" s="12">
        <f>AC21/NatAcc!AC$23</f>
        <v>-4.5377031639334965E-2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0.18728235440225813</v>
      </c>
      <c r="Z63" s="12">
        <f>Z22/NatAcc!Z$23</f>
        <v>0.18573435073701169</v>
      </c>
      <c r="AA63" s="12">
        <f>AA22/NatAcc!AA$23</f>
        <v>0.18657972054117347</v>
      </c>
      <c r="AB63" s="12">
        <f>AB22/NatAcc!AB$23</f>
        <v>0.18892099812874349</v>
      </c>
      <c r="AC63" s="12">
        <f>AC22/NatAcc!AC$23</f>
        <v>0.19261567476399422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9.0128228418493966E-2</v>
      </c>
      <c r="Z64" s="12">
        <f>Z23/NatAcc!Z$23</f>
        <v>9.2307324703913701E-2</v>
      </c>
      <c r="AA64" s="12">
        <f>AA23/NatAcc!AA$23</f>
        <v>9.5099152255435276E-2</v>
      </c>
      <c r="AB64" s="12">
        <f>AB23/NatAcc!AB$23</f>
        <v>9.8161860757582861E-2</v>
      </c>
      <c r="AC64" s="12">
        <f>AC23/NatAcc!AC$23</f>
        <v>0.10151499701552853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7.6082920064925744E-2</v>
      </c>
      <c r="Z65" s="12">
        <f>Z24/NatAcc!Z$23</f>
        <v>7.8082971475688906E-2</v>
      </c>
      <c r="AA65" s="12">
        <f>AA24/NatAcc!AA$23</f>
        <v>8.008294786649614E-2</v>
      </c>
      <c r="AB65" s="12">
        <f>AB24/NatAcc!AB$23</f>
        <v>8.2082956411503455E-2</v>
      </c>
      <c r="AC65" s="12">
        <f>AC24/NatAcc!AC$23</f>
        <v>8.4082942316711845E-2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2.1071205918838404E-2</v>
      </c>
      <c r="Z66" s="41">
        <f>Z25/NatAcc!Z$23</f>
        <v>1.534405455740909E-2</v>
      </c>
      <c r="AA66" s="41">
        <f>AA25/NatAcc!AA$23</f>
        <v>1.1397620419242074E-2</v>
      </c>
      <c r="AB66" s="41">
        <f>AB25/NatAcc!AB$23</f>
        <v>8.6761809596571909E-3</v>
      </c>
      <c r="AC66" s="41">
        <f>AC25/NatAcc!AC$23</f>
        <v>7.0177354317538399E-3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2017-11-17T16:38:18Z</cp:lastPrinted>
  <dcterms:created xsi:type="dcterms:W3CDTF">2002-06-18T07:14:33Z</dcterms:created>
  <dcterms:modified xsi:type="dcterms:W3CDTF">2018-11-02T13:27:10Z</dcterms:modified>
</cp:coreProperties>
</file>